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QUIVOS ABRIL\CREAS\PLANILHA_MEMORIAL_DEMAIS\"/>
    </mc:Choice>
  </mc:AlternateContent>
  <bookViews>
    <workbookView xWindow="480" yWindow="150" windowWidth="22995" windowHeight="9015" activeTab="1"/>
  </bookViews>
  <sheets>
    <sheet name="CREAS" sheetId="1" r:id="rId1"/>
    <sheet name="Cronograma" sheetId="3" r:id="rId2"/>
    <sheet name="BDI" sheetId="4" r:id="rId3"/>
    <sheet name="MEMORIA" sheetId="2" r:id="rId4"/>
    <sheet name="COMPOSIÇÃO" sheetId="5" r:id="rId5"/>
  </sheets>
  <definedNames>
    <definedName name="_Fill" hidden="1">#REF!</definedName>
    <definedName name="_xlnm._FilterDatabase" localSheetId="0" hidden="1">CREAS!$B$12:$J$203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0">CREAS!$A$1:$K$208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CREAS!$1:$12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</workbook>
</file>

<file path=xl/calcChain.xml><?xml version="1.0" encoding="utf-8"?>
<calcChain xmlns="http://schemas.openxmlformats.org/spreadsheetml/2006/main">
  <c r="J19" i="1" l="1"/>
  <c r="J49" i="1"/>
  <c r="J96" i="1"/>
  <c r="J94" i="1"/>
  <c r="I187" i="1" l="1"/>
  <c r="J187" i="1" s="1"/>
  <c r="I183" i="1"/>
  <c r="J183" i="1" s="1"/>
  <c r="I179" i="1"/>
  <c r="J179" i="1" s="1"/>
  <c r="I176" i="1"/>
  <c r="J176" i="1" s="1"/>
  <c r="I171" i="1"/>
  <c r="J171" i="1" s="1"/>
  <c r="I167" i="1"/>
  <c r="J167" i="1" s="1"/>
  <c r="I166" i="1"/>
  <c r="J166" i="1" s="1"/>
  <c r="I92" i="1" l="1"/>
  <c r="J92" i="1" s="1"/>
  <c r="E10" i="5" l="1"/>
  <c r="C30" i="4" l="1"/>
  <c r="C26" i="4" s="1"/>
  <c r="B45" i="3"/>
  <c r="B43" i="3"/>
  <c r="B41" i="3"/>
  <c r="B39" i="3"/>
  <c r="B37" i="3"/>
  <c r="B35" i="3"/>
  <c r="B33" i="3"/>
  <c r="B31" i="3"/>
  <c r="B29" i="3"/>
  <c r="B27" i="3"/>
  <c r="B25" i="3"/>
  <c r="B23" i="3"/>
  <c r="B21" i="3"/>
  <c r="B19" i="3"/>
  <c r="B17" i="3"/>
  <c r="B15" i="3"/>
  <c r="B13" i="3"/>
  <c r="B11" i="3"/>
  <c r="B9" i="3"/>
  <c r="I47" i="3"/>
  <c r="I194" i="1"/>
  <c r="J194" i="1" s="1"/>
  <c r="C34" i="4" l="1"/>
  <c r="I27" i="4"/>
  <c r="H27" i="4" s="1"/>
  <c r="I47" i="1" l="1"/>
  <c r="J47" i="1" s="1"/>
  <c r="I89" i="1"/>
  <c r="J89" i="1" l="1"/>
  <c r="I174" i="1" l="1"/>
  <c r="J174" i="1" s="1"/>
  <c r="I173" i="1"/>
  <c r="J173" i="1" s="1"/>
  <c r="I172" i="1"/>
  <c r="J172" i="1" s="1"/>
  <c r="I170" i="1"/>
  <c r="J170" i="1" s="1"/>
  <c r="I169" i="1"/>
  <c r="J169" i="1" s="1"/>
  <c r="I168" i="1"/>
  <c r="J168" i="1" s="1"/>
  <c r="I165" i="1"/>
  <c r="J165" i="1" s="1"/>
  <c r="I164" i="1"/>
  <c r="J164" i="1" s="1"/>
  <c r="I163" i="1"/>
  <c r="J163" i="1" s="1"/>
  <c r="I188" i="1"/>
  <c r="J188" i="1" s="1"/>
  <c r="I186" i="1"/>
  <c r="J186" i="1" s="1"/>
  <c r="I185" i="1"/>
  <c r="J185" i="1" s="1"/>
  <c r="I184" i="1"/>
  <c r="J184" i="1" s="1"/>
  <c r="I182" i="1"/>
  <c r="J182" i="1" s="1"/>
  <c r="I181" i="1"/>
  <c r="J181" i="1" s="1"/>
  <c r="I180" i="1"/>
  <c r="J180" i="1" s="1"/>
  <c r="I178" i="1"/>
  <c r="J178" i="1" s="1"/>
  <c r="I177" i="1"/>
  <c r="J177" i="1" s="1"/>
  <c r="I175" i="1"/>
  <c r="J175" i="1" s="1"/>
  <c r="I162" i="1"/>
  <c r="J162" i="1" s="1"/>
  <c r="I161" i="1"/>
  <c r="J161" i="1" s="1"/>
  <c r="J189" i="1" l="1"/>
  <c r="J159" i="1" s="1"/>
  <c r="E41" i="3" s="1"/>
  <c r="W42" i="3" s="1"/>
  <c r="I39" i="1"/>
  <c r="J39" i="1" s="1"/>
  <c r="I36" i="1"/>
  <c r="J36" i="1" s="1"/>
  <c r="I31" i="1"/>
  <c r="J31" i="1" s="1"/>
  <c r="U42" i="3" l="1"/>
  <c r="I17" i="1"/>
  <c r="J17" i="1" s="1"/>
  <c r="I22" i="1" l="1"/>
  <c r="I30" i="1" l="1"/>
  <c r="J30" i="1" s="1"/>
  <c r="I35" i="1"/>
  <c r="I37" i="1"/>
  <c r="J37" i="1" s="1"/>
  <c r="I38" i="1"/>
  <c r="J38" i="1" s="1"/>
  <c r="I40" i="1"/>
  <c r="J40" i="1" s="1"/>
  <c r="I41" i="1"/>
  <c r="J41" i="1" s="1"/>
  <c r="I45" i="1"/>
  <c r="I48" i="1"/>
  <c r="J48" i="1" s="1"/>
  <c r="J44" i="1" s="1"/>
  <c r="E17" i="3" s="1"/>
  <c r="I52" i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71" i="1"/>
  <c r="J71" i="1" s="1"/>
  <c r="I72" i="1"/>
  <c r="J72" i="1" s="1"/>
  <c r="I73" i="1"/>
  <c r="J73" i="1" s="1"/>
  <c r="I74" i="1"/>
  <c r="J74" i="1" s="1"/>
  <c r="I78" i="1"/>
  <c r="J78" i="1" s="1"/>
  <c r="J79" i="1" s="1"/>
  <c r="J77" i="1" s="1"/>
  <c r="E23" i="3" s="1"/>
  <c r="I82" i="1"/>
  <c r="J82" i="1" s="1"/>
  <c r="I83" i="1"/>
  <c r="J83" i="1" s="1"/>
  <c r="I84" i="1"/>
  <c r="J84" i="1" s="1"/>
  <c r="I85" i="1"/>
  <c r="J85" i="1" s="1"/>
  <c r="I90" i="1"/>
  <c r="J90" i="1" s="1"/>
  <c r="I91" i="1"/>
  <c r="J91" i="1" s="1"/>
  <c r="I93" i="1"/>
  <c r="J93" i="1" s="1"/>
  <c r="I94" i="1"/>
  <c r="I95" i="1"/>
  <c r="J95" i="1" s="1"/>
  <c r="I99" i="1"/>
  <c r="J99" i="1" s="1"/>
  <c r="I100" i="1"/>
  <c r="J100" i="1" s="1"/>
  <c r="I101" i="1"/>
  <c r="J101" i="1" s="1"/>
  <c r="I102" i="1"/>
  <c r="J102" i="1" s="1"/>
  <c r="I106" i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22" i="1"/>
  <c r="J122" i="1" s="1"/>
  <c r="I123" i="1"/>
  <c r="J123" i="1" s="1"/>
  <c r="I124" i="1"/>
  <c r="J124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52" i="1"/>
  <c r="J152" i="1" s="1"/>
  <c r="I153" i="1"/>
  <c r="J153" i="1" s="1"/>
  <c r="I154" i="1"/>
  <c r="J154" i="1" s="1"/>
  <c r="I155" i="1"/>
  <c r="J155" i="1" s="1"/>
  <c r="I156" i="1"/>
  <c r="J156" i="1" s="1"/>
  <c r="I192" i="1"/>
  <c r="J192" i="1" s="1"/>
  <c r="I193" i="1"/>
  <c r="J193" i="1" s="1"/>
  <c r="I195" i="1"/>
  <c r="J195" i="1" s="1"/>
  <c r="I196" i="1"/>
  <c r="J196" i="1" s="1"/>
  <c r="I200" i="1"/>
  <c r="J200" i="1" s="1"/>
  <c r="J201" i="1" s="1"/>
  <c r="I29" i="1"/>
  <c r="J29" i="1" s="1"/>
  <c r="I28" i="1"/>
  <c r="J28" i="1" s="1"/>
  <c r="I23" i="1"/>
  <c r="J23" i="1" s="1"/>
  <c r="J22" i="1"/>
  <c r="I18" i="1"/>
  <c r="J18" i="1" s="1"/>
  <c r="I16" i="1"/>
  <c r="J16" i="1" s="1"/>
  <c r="I15" i="1"/>
  <c r="J15" i="1" s="1"/>
  <c r="J199" i="1" l="1"/>
  <c r="E45" i="3" s="1"/>
  <c r="O18" i="3"/>
  <c r="M18" i="3"/>
  <c r="S24" i="3"/>
  <c r="Q24" i="3"/>
  <c r="W46" i="3"/>
  <c r="U46" i="3"/>
  <c r="J197" i="1"/>
  <c r="J191" i="1" s="1"/>
  <c r="E43" i="3" s="1"/>
  <c r="J139" i="1"/>
  <c r="J127" i="1" s="1"/>
  <c r="E35" i="3" s="1"/>
  <c r="J125" i="1"/>
  <c r="J120" i="1" s="1"/>
  <c r="E33" i="3" s="1"/>
  <c r="J118" i="1"/>
  <c r="J105" i="1" s="1"/>
  <c r="E31" i="3" s="1"/>
  <c r="J86" i="1"/>
  <c r="J81" i="1" s="1"/>
  <c r="E25" i="3" s="1"/>
  <c r="J24" i="1"/>
  <c r="J21" i="1" s="1"/>
  <c r="E11" i="3" s="1"/>
  <c r="J14" i="1"/>
  <c r="E9" i="3" s="1"/>
  <c r="J88" i="1"/>
  <c r="E27" i="3" s="1"/>
  <c r="J157" i="1"/>
  <c r="J151" i="1" s="1"/>
  <c r="E39" i="3" s="1"/>
  <c r="J149" i="1"/>
  <c r="J141" i="1" s="1"/>
  <c r="E37" i="3" s="1"/>
  <c r="J103" i="1"/>
  <c r="J98" i="1" s="1"/>
  <c r="E29" i="3" s="1"/>
  <c r="J42" i="1"/>
  <c r="J34" i="1" s="1"/>
  <c r="E15" i="3" s="1"/>
  <c r="J68" i="1"/>
  <c r="J51" i="1" s="1"/>
  <c r="E19" i="3" s="1"/>
  <c r="J32" i="1"/>
  <c r="J75" i="1"/>
  <c r="J70" i="1" s="1"/>
  <c r="E21" i="3" s="1"/>
  <c r="J203" i="1" l="1"/>
  <c r="U44" i="3"/>
  <c r="W44" i="3"/>
  <c r="K10" i="3"/>
  <c r="U36" i="3"/>
  <c r="W36" i="3"/>
  <c r="O22" i="3"/>
  <c r="M22" i="3"/>
  <c r="K12" i="3"/>
  <c r="M26" i="3"/>
  <c r="O26" i="3"/>
  <c r="O16" i="3"/>
  <c r="M16" i="3"/>
  <c r="S32" i="3"/>
  <c r="Q32" i="3"/>
  <c r="W38" i="3"/>
  <c r="U38" i="3"/>
  <c r="W40" i="3"/>
  <c r="U40" i="3"/>
  <c r="Q28" i="3"/>
  <c r="S28" i="3"/>
  <c r="O20" i="3"/>
  <c r="M20" i="3"/>
  <c r="Q30" i="3"/>
  <c r="S30" i="3"/>
  <c r="S34" i="3"/>
  <c r="Q34" i="3"/>
  <c r="J26" i="1"/>
  <c r="E13" i="3" s="1"/>
  <c r="E47" i="3" s="1"/>
  <c r="C21" i="3" s="1"/>
  <c r="W47" i="3" l="1"/>
  <c r="W48" i="3" s="1"/>
  <c r="U47" i="3"/>
  <c r="U48" i="3" s="1"/>
  <c r="S47" i="3"/>
  <c r="S48" i="3" s="1"/>
  <c r="Q47" i="3"/>
  <c r="Q48" i="3" s="1"/>
  <c r="O47" i="3"/>
  <c r="O48" i="3" s="1"/>
  <c r="M47" i="3"/>
  <c r="M48" i="3" s="1"/>
  <c r="C29" i="3"/>
  <c r="C31" i="3"/>
  <c r="C11" i="3"/>
  <c r="C39" i="3"/>
  <c r="C15" i="3"/>
  <c r="C43" i="3"/>
  <c r="C27" i="3"/>
  <c r="C9" i="3"/>
  <c r="C45" i="3"/>
  <c r="I48" i="3"/>
  <c r="C41" i="3"/>
  <c r="I49" i="3"/>
  <c r="C17" i="3"/>
  <c r="C23" i="3"/>
  <c r="K14" i="3"/>
  <c r="K47" i="3" s="1"/>
  <c r="K48" i="3" s="1"/>
  <c r="C13" i="3"/>
  <c r="C19" i="3"/>
  <c r="C37" i="3"/>
  <c r="C33" i="3"/>
  <c r="C25" i="3"/>
  <c r="C35" i="3"/>
  <c r="J10" i="1"/>
  <c r="C47" i="3" l="1"/>
  <c r="K49" i="3"/>
  <c r="M49" i="3" s="1"/>
  <c r="O49" i="3" s="1"/>
  <c r="Q49" i="3" s="1"/>
  <c r="S49" i="3" s="1"/>
  <c r="U49" i="3" s="1"/>
  <c r="W49" i="3" s="1"/>
</calcChain>
</file>

<file path=xl/comments1.xml><?xml version="1.0" encoding="utf-8"?>
<comments xmlns="http://schemas.openxmlformats.org/spreadsheetml/2006/main">
  <authors>
    <author>Cremilson Inácio de Souza</author>
    <author>c094707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Escolha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3.3.10.7.6.1</t>
        </r>
        <r>
          <rPr>
            <b/>
            <sz val="9"/>
            <color indexed="81"/>
            <rFont val="Tahoma"/>
            <family val="2"/>
          </rPr>
          <t xml:space="preserve"> “Construção de Edifícios” </t>
        </r>
        <r>
          <rPr>
            <sz val="9"/>
            <color indexed="81"/>
            <rFont val="Tahoma"/>
            <family val="2"/>
          </rPr>
          <t>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 </t>
        </r>
        <r>
          <rPr>
            <u/>
            <sz val="9"/>
            <color indexed="81"/>
            <rFont val="Tahoma"/>
            <family val="2"/>
          </rPr>
          <t>construção e reforma de edifícios</t>
        </r>
        <r>
          <rPr>
            <sz val="9"/>
            <color indexed="81"/>
            <rFont val="Tahoma"/>
            <family val="2"/>
          </rPr>
          <t>, unidades habitacionais, escolas, hospitais, hotéis, restaurantes, armazéns e depósitos, edifícios para uso agropecuário, estações para trens e metropolitanos,</t>
        </r>
        <r>
          <rPr>
            <u/>
            <sz val="9"/>
            <color indexed="81"/>
            <rFont val="Tahoma"/>
            <family val="2"/>
          </rPr>
          <t xml:space="preserve"> estádios esportivos e quadras cobertas,</t>
        </r>
        <r>
          <rPr>
            <sz val="9"/>
            <color indexed="81"/>
            <rFont val="Tahoma"/>
            <family val="2"/>
          </rPr>
          <t xml:space="preserve"> instalações para embarque e desembarque de passageiros (em aeroportos, rodoviárias, portos, entre outros), penitenciárias e presídios, a construção de edifícios industriais (fábricas, oficinas, galpões industriais, entre outros), conforme classificação 4120-4 do CNAE 2.0;
</t>
        </r>
        <r>
          <rPr>
            <u/>
            <sz val="9"/>
            <color indexed="81"/>
            <rFont val="Tahoma"/>
            <family val="2"/>
          </rPr>
          <t xml:space="preserve"> pórticos, mirantes </t>
        </r>
        <r>
          <rPr>
            <sz val="9"/>
            <color indexed="81"/>
            <rFont val="Tahoma"/>
            <family val="2"/>
          </rPr>
          <t xml:space="preserve">e outros edifícios de finalidade turística.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3.3.10.7.6.2</t>
        </r>
        <r>
          <rPr>
            <b/>
            <sz val="9"/>
            <color indexed="81"/>
            <rFont val="Tahoma"/>
            <family val="2"/>
          </rPr>
          <t xml:space="preserve"> “Construção de Rodovias e Ferrovias”</t>
        </r>
        <r>
          <rPr>
            <sz val="9"/>
            <color indexed="81"/>
            <rFont val="Tahoma"/>
            <family val="2"/>
          </rPr>
          <t xml:space="preserve"> 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 construção e recuperação de autoestradas, rodovias e outras vias não urbanas para passagem de veículos, vias férreas de superfície ou subterrâneas (inclusive para metropolitanos), pistas de aeroportos;
 a pavimentação de autoestradas, rodovias e outras vias não urbanas, construção de pontes, viadutos e túneis, a instalação de barreiras acústicas, a construção de praças de pedágio, a sinalização com pintura em rodovias e aeroportos, a instalação de placas de sinalização de tráfego e semelhantes, conforme classificação 4211-1 do CNAE 2.0;
 a construção, </t>
        </r>
        <r>
          <rPr>
            <u/>
            <sz val="9"/>
            <color indexed="81"/>
            <rFont val="Tahoma"/>
            <family val="2"/>
          </rPr>
          <t>pavimentação e sinalização de vias urbanas</t>
        </r>
        <r>
          <rPr>
            <sz val="9"/>
            <color indexed="81"/>
            <rFont val="Tahoma"/>
            <family val="2"/>
          </rPr>
          <t xml:space="preserve">, ruas e locais para estacionamento de veículos, a construção de </t>
        </r>
        <r>
          <rPr>
            <u/>
            <sz val="9"/>
            <color indexed="81"/>
            <rFont val="Tahoma"/>
            <family val="2"/>
          </rPr>
          <t>praças</t>
        </r>
        <r>
          <rPr>
            <sz val="9"/>
            <color indexed="81"/>
            <rFont val="Tahoma"/>
            <family val="2"/>
          </rPr>
          <t xml:space="preserve">, pista de atletismo, </t>
        </r>
        <r>
          <rPr>
            <u/>
            <sz val="9"/>
            <color indexed="81"/>
            <rFont val="Tahoma"/>
            <family val="2"/>
          </rPr>
          <t xml:space="preserve">campos de futebol </t>
        </r>
        <r>
          <rPr>
            <sz val="9"/>
            <color indexed="81"/>
            <rFont val="Tahoma"/>
            <family val="2"/>
          </rPr>
          <t xml:space="preserve">e </t>
        </r>
        <r>
          <rPr>
            <u/>
            <sz val="9"/>
            <color indexed="81"/>
            <rFont val="Tahoma"/>
            <family val="2"/>
          </rPr>
          <t>calçadas</t>
        </r>
        <r>
          <rPr>
            <sz val="9"/>
            <color indexed="81"/>
            <rFont val="Tahoma"/>
            <family val="2"/>
          </rPr>
          <t xml:space="preserve"> para pedestres, elevados, passarelas e </t>
        </r>
        <r>
          <rPr>
            <i/>
            <sz val="9"/>
            <color indexed="81"/>
            <rFont val="Tahoma"/>
            <family val="2"/>
          </rPr>
          <t>ciclovias</t>
        </r>
        <r>
          <rPr>
            <sz val="9"/>
            <color indexed="81"/>
            <rFont val="Tahoma"/>
            <family val="2"/>
          </rPr>
          <t xml:space="preserve">, metrô e VLT.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3.3.10.7.6.3</t>
        </r>
        <r>
          <rPr>
            <b/>
            <sz val="9"/>
            <color indexed="81"/>
            <rFont val="Tahoma"/>
            <family val="2"/>
          </rPr>
          <t xml:space="preserve"> “Construção de Redes de Abastecimento de Água, Coleta de Esgoto e Construções Correlatas” </t>
        </r>
        <r>
          <rPr>
            <sz val="9"/>
            <color indexed="81"/>
            <rFont val="Tahoma"/>
            <family val="2"/>
          </rPr>
          <t>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 construção de sistemas para o abastecimento de água tratada - reservatórios de distribuição, estações elevatórias de bombeamento, linhas principais de adução de longa e média distância e redes de distribuição de água, a construção de </t>
        </r>
        <r>
          <rPr>
            <u/>
            <sz val="9"/>
            <color indexed="81"/>
            <rFont val="Tahoma"/>
            <family val="2"/>
          </rPr>
          <t>redes de coleta de esgoto</t>
        </r>
        <r>
          <rPr>
            <sz val="9"/>
            <color indexed="81"/>
            <rFont val="Tahoma"/>
            <family val="2"/>
          </rPr>
          <t xml:space="preserve">, inclusive de interceptores, </t>
        </r>
        <r>
          <rPr>
            <u/>
            <sz val="9"/>
            <color indexed="81"/>
            <rFont val="Tahoma"/>
            <family val="2"/>
          </rPr>
          <t>estações de tratamento de esgoto</t>
        </r>
        <r>
          <rPr>
            <sz val="9"/>
            <color indexed="81"/>
            <rFont val="Tahoma"/>
            <family val="2"/>
          </rPr>
          <t xml:space="preserve"> (ETE), estações de bombeamento de esgoto (EBE), a construção de galerias pluviais (obras de micro e macrodrenagem);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as obras de irrigação (canais), a manutenção de </t>
        </r>
        <r>
          <rPr>
            <u/>
            <sz val="9"/>
            <color indexed="81"/>
            <rFont val="Tahoma"/>
            <family val="2"/>
          </rPr>
          <t>redes de abastecimento de água tratada</t>
        </r>
        <r>
          <rPr>
            <sz val="9"/>
            <color indexed="81"/>
            <rFont val="Tahoma"/>
            <family val="2"/>
          </rPr>
          <t xml:space="preserve">, a manutenção de redes de coleta e de sistemas de tratamento de esgoto, conforme classificação 4222-7 do CNAE 2.0;
 a construção de </t>
        </r>
        <r>
          <rPr>
            <u/>
            <sz val="9"/>
            <color indexed="81"/>
            <rFont val="Tahoma"/>
            <family val="2"/>
          </rPr>
          <t>estações de tratamento de água</t>
        </r>
        <r>
          <rPr>
            <sz val="9"/>
            <color indexed="81"/>
            <rFont val="Tahoma"/>
            <family val="2"/>
          </rPr>
          <t xml:space="preserve"> (ETA).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3.3.10.7.6.4</t>
        </r>
        <r>
          <rPr>
            <b/>
            <sz val="9"/>
            <color indexed="81"/>
            <rFont val="Tahoma"/>
            <family val="2"/>
          </rPr>
          <t xml:space="preserve"> “Construção e Manutenção de Estações e Redes de Distribuição de Energia Elétrica” </t>
        </r>
        <r>
          <rPr>
            <sz val="9"/>
            <color indexed="81"/>
            <rFont val="Tahoma"/>
            <family val="2"/>
          </rPr>
          <t>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 a construção de usinas, estações e subestações hidrelétricas, eólicas, nucleares, termoelétricas, a construção de redes de transmissão e distribuição de energia elétrica, inclusive o serviço de eletrificação rural;
 a construção de redes de eletrificação para ferrovias e metropolitano, conforme classificação 4221-9/02 do CNAE 2.0;
 a manutenção de redes de distribuição de energia elétrica, quando executada por empresa não produtora ou distribuidora de energia elétrica, conforme classificação 4221-9/03 do CNAE 2.0;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obras de iluminação pública e a construção de barragens e represas para geração de energia elétrica.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3.3.10.7.6.5</t>
        </r>
        <r>
          <rPr>
            <b/>
            <sz val="9"/>
            <color indexed="81"/>
            <rFont val="Tahoma"/>
            <family val="2"/>
          </rPr>
          <t xml:space="preserve"> Para o tipo de obra “Portuárias, Marítimas e Fluviais”</t>
        </r>
        <r>
          <rPr>
            <sz val="9"/>
            <color indexed="81"/>
            <rFont val="Tahoma"/>
            <family val="2"/>
          </rPr>
          <t xml:space="preserve"> 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obras marítimas e fluviais, tais como, construção de instalações portuárias, construção de portos e marinas, construção de eclusas e canais de navegação (vias navegáveis), enrrocamentos, obras de dragagem, aterro hidráulico, </t>
        </r>
        <r>
          <rPr>
            <u/>
            <sz val="9"/>
            <color indexed="81"/>
            <rFont val="Tahoma"/>
            <family val="2"/>
          </rPr>
          <t>barragens,</t>
        </r>
        <r>
          <rPr>
            <sz val="9"/>
            <color indexed="81"/>
            <rFont val="Tahoma"/>
            <family val="2"/>
          </rPr>
          <t xml:space="preserve"> represas e diques, exceto para energia elétrica, a construção de emissários submarinos, a instalação de cabos submarinos, conforme classificação 4291-0 do CNAE 2.0;
 a</t>
        </r>
        <r>
          <rPr>
            <u/>
            <sz val="9"/>
            <color indexed="81"/>
            <rFont val="Tahoma"/>
            <family val="2"/>
          </rPr>
          <t xml:space="preserve"> construção de píeres </t>
        </r>
        <r>
          <rPr>
            <sz val="9"/>
            <color indexed="81"/>
            <rFont val="Tahoma"/>
            <family val="2"/>
          </rPr>
          <t>e outras obras com influência direta de cursos d’água.</t>
        </r>
      </text>
    </comment>
    <comment ref="C17" authorId="1" shapeId="0">
      <text>
        <r>
          <rPr>
            <sz val="10"/>
            <color indexed="81"/>
            <rFont val="Tahoma"/>
            <family val="2"/>
          </rPr>
          <t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</t>
        </r>
      </text>
    </comment>
    <comment ref="C18" authorId="1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C20" authorId="1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
</t>
        </r>
      </text>
    </comment>
    <comment ref="C22" authorId="1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C26" authorId="1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C28" authorId="1" shapeId="0">
      <text>
        <r>
          <rPr>
            <sz val="10"/>
            <color indexed="81"/>
            <rFont val="Tahoma"/>
            <family val="2"/>
          </rPr>
          <t>COFINS (Contribuição para Financiamento da Seguridade Socia Financia a seguridade social pelo sistema S (SESC, SESI, SENAC, SENAI, SEST, SENAT, SENAR E SEBRAE).</t>
        </r>
      </text>
    </comment>
    <comment ref="C29" authorId="1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econômico.
</t>
        </r>
      </text>
    </comment>
  </commentList>
</comments>
</file>

<file path=xl/sharedStrings.xml><?xml version="1.0" encoding="utf-8"?>
<sst xmlns="http://schemas.openxmlformats.org/spreadsheetml/2006/main" count="863" uniqueCount="471">
  <si>
    <t>un</t>
  </si>
  <si>
    <t>QUANT.</t>
  </si>
  <si>
    <t>ITEM</t>
  </si>
  <si>
    <t>CÓDIGO</t>
  </si>
  <si>
    <t>FONTE</t>
  </si>
  <si>
    <t>DESCRIÇÃO DOS SERVIÇOS</t>
  </si>
  <si>
    <t>UNID.</t>
  </si>
  <si>
    <t>PR. UNIT.(R$) SEM BDI</t>
  </si>
  <si>
    <t>PR. UNIT.(R$) COM BDI</t>
  </si>
  <si>
    <t>VALOR (R$)</t>
  </si>
  <si>
    <t>SINAPI</t>
  </si>
  <si>
    <t>SEINFRA</t>
  </si>
  <si>
    <t xml:space="preserve">SERVIÇOS PRELIMINARES </t>
  </si>
  <si>
    <t>1.1</t>
  </si>
  <si>
    <t>74209/1</t>
  </si>
  <si>
    <t xml:space="preserve"> m²</t>
  </si>
  <si>
    <t>1.2</t>
  </si>
  <si>
    <t>1.3</t>
  </si>
  <si>
    <t>1.4</t>
  </si>
  <si>
    <t>m</t>
  </si>
  <si>
    <t xml:space="preserve">Subtotal </t>
  </si>
  <si>
    <t>MOVIMENTO DE TERRAS PARA FUNDAÇÕES</t>
  </si>
  <si>
    <t>2.1</t>
  </si>
  <si>
    <t>Aterro apiloado em camadas de 0,20 m com material argilo - arenoso (entre baldrames)</t>
  </si>
  <si>
    <t>m³</t>
  </si>
  <si>
    <t>2.2</t>
  </si>
  <si>
    <t>m²</t>
  </si>
  <si>
    <t>FUNDAÇÕES</t>
  </si>
  <si>
    <t>CONCRETO ARMADO PARA FUNDAÇÕES - SAPATAS</t>
  </si>
  <si>
    <t>3.1</t>
  </si>
  <si>
    <t>3.2</t>
  </si>
  <si>
    <t>CONCRETO ARMADO PARA FUNDAÇÕES - VIGAS BALDRAMES</t>
  </si>
  <si>
    <t xml:space="preserve">SUPERESTRUTURA </t>
  </si>
  <si>
    <t>4.1</t>
  </si>
  <si>
    <t>CONCRETO ARMADO - VIGAS</t>
  </si>
  <si>
    <t>CONCRETO ARMADO PARA VERGAS</t>
  </si>
  <si>
    <t>SISTEMA DE VEDAÇÃO VERTICAL INTERNO E EXTERNO (PAREDES)</t>
  </si>
  <si>
    <t>5.1</t>
  </si>
  <si>
    <t>ALVENARIA DE VEDAÇÃO</t>
  </si>
  <si>
    <t xml:space="preserve">ESQUADRIAS </t>
  </si>
  <si>
    <t>PORTAS DE MADEIRA</t>
  </si>
  <si>
    <t>6.1</t>
  </si>
  <si>
    <t>6.2</t>
  </si>
  <si>
    <t>Porta de Madeira - PM2 - 80x210, com veneziana, incluso ferragens, conforme projeto de esquadrias</t>
  </si>
  <si>
    <t>6.3</t>
  </si>
  <si>
    <t>6.4</t>
  </si>
  <si>
    <t>6.5</t>
  </si>
  <si>
    <t>6.6</t>
  </si>
  <si>
    <t>6.7</t>
  </si>
  <si>
    <t>FERRAGENS E ACESSÓRIOS</t>
  </si>
  <si>
    <t>6.8</t>
  </si>
  <si>
    <t>PORTAS EM ALUMÍNIO</t>
  </si>
  <si>
    <t>6.9</t>
  </si>
  <si>
    <t>6.10</t>
  </si>
  <si>
    <t>6.11</t>
  </si>
  <si>
    <t>PORTAS DE VIDRO - PV</t>
  </si>
  <si>
    <t xml:space="preserve">JANELAS DE ALUMÍNIO - JA </t>
  </si>
  <si>
    <t xml:space="preserve">SISTEMAS DE COBERTURA </t>
  </si>
  <si>
    <t>7.1</t>
  </si>
  <si>
    <t>7.2</t>
  </si>
  <si>
    <t>7.3</t>
  </si>
  <si>
    <t>7.4</t>
  </si>
  <si>
    <t>Pingadeira (chapim) em concreto</t>
  </si>
  <si>
    <t xml:space="preserve">IMPERMEABILIZAÇÃO </t>
  </si>
  <si>
    <t>8.1</t>
  </si>
  <si>
    <t>74106/1</t>
  </si>
  <si>
    <t xml:space="preserve">Impermeabilização com tinta betuminosa em fundações, baldrames </t>
  </si>
  <si>
    <t>REVESTIMENTOS INTERNOS E EXTERNOS</t>
  </si>
  <si>
    <t>9.1</t>
  </si>
  <si>
    <t>9.2</t>
  </si>
  <si>
    <t>9.3</t>
  </si>
  <si>
    <t>9.4</t>
  </si>
  <si>
    <t>SISTEMAS DE PISOS INTERNOS E EXTERNOS (PAVIMENTAÇÃO)</t>
  </si>
  <si>
    <t>10.1</t>
  </si>
  <si>
    <t>10.2</t>
  </si>
  <si>
    <t>10.3</t>
  </si>
  <si>
    <t>10.4</t>
  </si>
  <si>
    <t>10.5</t>
  </si>
  <si>
    <t>PAVIMENTAÇÃO EXTERNA</t>
  </si>
  <si>
    <t>C4624</t>
  </si>
  <si>
    <t>Piso tátil direcional em placas pré-moldadas - 5MPa</t>
  </si>
  <si>
    <t xml:space="preserve">PINTURA </t>
  </si>
  <si>
    <t>11.1</t>
  </si>
  <si>
    <t>11.2</t>
  </si>
  <si>
    <t>11.3</t>
  </si>
  <si>
    <t>11.4</t>
  </si>
  <si>
    <t xml:space="preserve">INSTALAÇÃO HIDRÁULICA </t>
  </si>
  <si>
    <t>TUBULAÇÕES E CONEXÕES DE PVC RÍGIDO</t>
  </si>
  <si>
    <t>12.1</t>
  </si>
  <si>
    <t>12.2</t>
  </si>
  <si>
    <t>Tubo PVC soldável Ø 25 mm, fornecimento e instalação</t>
  </si>
  <si>
    <t>12.3</t>
  </si>
  <si>
    <t>12.4</t>
  </si>
  <si>
    <t>12.5</t>
  </si>
  <si>
    <t>12.6</t>
  </si>
  <si>
    <t>12.7</t>
  </si>
  <si>
    <t>12.8</t>
  </si>
  <si>
    <t>12.10</t>
  </si>
  <si>
    <t>Joelho 90 soldável - 25mm, fornecimento e instalação</t>
  </si>
  <si>
    <t>Joelho 90º soldavel com bucha de latão - 25mm - 3/4", fornecimento e instalação</t>
  </si>
  <si>
    <t>TUBULAÇÕES E CONEXÕES - METAIS</t>
  </si>
  <si>
    <t>Registro de gaveta com canopla cromada 3/4", fornecimento e instalação</t>
  </si>
  <si>
    <t>DRENAGEM DE ÁGUAS PLUVIAIS</t>
  </si>
  <si>
    <t>TUBULAÇÕES E CONEXÕES DE PVC</t>
  </si>
  <si>
    <t>13.1</t>
  </si>
  <si>
    <t>Tubo de PVC Ø100mm, fornecimento e instalação</t>
  </si>
  <si>
    <t>13.2</t>
  </si>
  <si>
    <t>13.3</t>
  </si>
  <si>
    <t>Curva curta 90 - 100mm, fornecimento e instalação</t>
  </si>
  <si>
    <t>Tê sanitario - 100mm - 100mm, fornecimento e instalação</t>
  </si>
  <si>
    <t xml:space="preserve">INSTALAÇÃO SANITÁRIA </t>
  </si>
  <si>
    <t>14.1</t>
  </si>
  <si>
    <t>Tubo de PVC rígido 100mm, fornec. e instalação</t>
  </si>
  <si>
    <t>14.2</t>
  </si>
  <si>
    <t>14.3</t>
  </si>
  <si>
    <t>Tubo de PVC rígido 50mm, fornec. e instalação</t>
  </si>
  <si>
    <t>14.4</t>
  </si>
  <si>
    <t>14.5</t>
  </si>
  <si>
    <t>14.6</t>
  </si>
  <si>
    <t>14.7</t>
  </si>
  <si>
    <t>14.8</t>
  </si>
  <si>
    <t>Joelho PVC 45º 100mm - fornecimento e instalação</t>
  </si>
  <si>
    <t>14.10</t>
  </si>
  <si>
    <t>14.11</t>
  </si>
  <si>
    <t>Joelho PVC 45º 50mm - fornecimento e instalação</t>
  </si>
  <si>
    <t>Joelho PVC 90º 100mm - fornecimento e instalação</t>
  </si>
  <si>
    <t>Joelho PVC 90º 50mm - fornecimento e instalação</t>
  </si>
  <si>
    <t>Junção PVC simples 100mm-50mm - fornecimento e instalação</t>
  </si>
  <si>
    <t>Junção PVC simples 100mm-100mm - fornecimento e instalação</t>
  </si>
  <si>
    <t xml:space="preserve">LOUÇAS E METAIS 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</si>
  <si>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</si>
  <si>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</si>
  <si>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</si>
  <si>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</si>
  <si>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</si>
  <si>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</si>
  <si>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</si>
  <si>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</si>
  <si>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</si>
  <si>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</si>
  <si>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</si>
  <si>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</si>
  <si>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SISTEMA DE PROTEÇÃO CONTRA INCÊNDIO</t>
  </si>
  <si>
    <t>Extintor CO2 - 6KG</t>
  </si>
  <si>
    <t>C4627</t>
  </si>
  <si>
    <t>C4628</t>
  </si>
  <si>
    <t>Placa de sinalização em pvc cod 17 - (250x125) Mensagem "Saída"</t>
  </si>
  <si>
    <t>Placa de sinalização em pvc cod 23 - (200x200) Extintor de Incêndio</t>
  </si>
  <si>
    <t>INSTALAÇÕES ELÉTRICAS - 220V</t>
  </si>
  <si>
    <t>18.1</t>
  </si>
  <si>
    <t>18.2</t>
  </si>
  <si>
    <t>18.3</t>
  </si>
  <si>
    <t>19.1</t>
  </si>
  <si>
    <t>SERVIÇOS COMPLEMENTARES</t>
  </si>
  <si>
    <t>SERVIÇOS FINAIS</t>
  </si>
  <si>
    <t>Custo TOTAL com BDI incluso</t>
  </si>
  <si>
    <t>CONCRETO ARMADO - LAJES E PILARES</t>
  </si>
  <si>
    <t>CAIXA DÁGUA - 1.000L</t>
  </si>
  <si>
    <t>CAIXA D´ÁGUA EM POLIETILENO, 1000 LITROS, COM ACESSÓRIOS</t>
  </si>
  <si>
    <t>BDI:</t>
  </si>
  <si>
    <t>CONSTRUÇÃO DO CREAS - BARRA DE SÃO FRANCISCO - ES</t>
  </si>
  <si>
    <t>74141/001</t>
  </si>
  <si>
    <t>Porta de abrir - 150x250 em chapa de alumínio e veneziana-inclusive ferragens</t>
  </si>
  <si>
    <t xml:space="preserve">Porta de Vidro temperado - PV1 - 200x250, com ferragens, conforme projeto de esquadrias </t>
  </si>
  <si>
    <t>FECHADURA DE EMBUTIR PARA PORTA DE BANHEIRO</t>
  </si>
  <si>
    <t>FECHADURA DE EMBUTIR PARA PORTAS INTERNAS</t>
  </si>
  <si>
    <t>JANELA DE ALUMÍNIO DE CORRER, 4 FOLHAS, 200x150</t>
  </si>
  <si>
    <t>JANELA DE ALUMÍNIO DE CORRER, 4 FOLHAS, 315x150</t>
  </si>
  <si>
    <t>JANELA DE ALUMÍNIO MAXIM-AR, 90X110</t>
  </si>
  <si>
    <t>JANELA DE ALUMÍNIO MAXIM-AR, 150X50</t>
  </si>
  <si>
    <t>JANELA DE ALUMÍNIO MAXIM-AR, 140X110</t>
  </si>
  <si>
    <t>JANELA DE ALUMÍNIO MAXIM-AR, 95X150</t>
  </si>
  <si>
    <t>Extintor ABC - 4KG</t>
  </si>
  <si>
    <t>LUMINÁRIA DE EMERGÊNCIA - FORNECIMENTO E INSTALAÇÃO. AF_11/2017</t>
  </si>
  <si>
    <t>97599</t>
  </si>
  <si>
    <t>TRAMA DE MADEIRA COMPOSTA POR TERÇAS PARA TELHADOS DE ATÉ 2 ÁGUAS PARA TELHA ESTRUTURAL DE FIBROCIMENTO</t>
  </si>
  <si>
    <t xml:space="preserve"> TELHAMENTO COM TELHA ONDULADA DE FIBROCIMENTO E = 6 MM</t>
  </si>
  <si>
    <t>27.7</t>
  </si>
  <si>
    <t>EXECUÇÃO DE SANITÁRIO E VESTIÁRIO EM CANTEIRO DE OBRA EM CHAPA DE MADEIRACOMPENSADA, NÃO INCLUSO MOBILIÁRIO. AF_02/2016</t>
  </si>
  <si>
    <t>IOPES</t>
  </si>
  <si>
    <t xml:space="preserve">EXECUÇÃO DE ESTRUTURAS DE CONCRETO ARMADO, PARA EDIFICAÇÃO INSTITUCIONAL TÉRREA, FCK = 25 MPA. AF_01/2017
</t>
  </si>
  <si>
    <t xml:space="preserve">ESTACA PRÉ-MOLDADA DE CONCRETO, SEÇÃO QUADRADA, CAPACIDADE DE 25 TONELADAS, COMPRIMENTO TOTAL CRAVADO ACIMA DE 5M ATÉ 12M, BATE-ESTACAS POR GRAVIDADE SOBRE ROLOS (EXCLUSIVE MOBILIZAÇÃO E DESMOBILIZAÇÃO). AF_03/2016
</t>
  </si>
  <si>
    <t>LASTRO DE CONCRETO MAGRO, APLICADO EM PISOS OU RADIERS. AF_08/2017</t>
  </si>
  <si>
    <t xml:space="preserve">CONTRAPISO EM ARGAMASSA TRAÇO 1:4 (CIMENTO E AREIA), PREPARO MANUAL, APLICADO EM ÁREAS SECAS SOBRE LAJE, ADERIDO, ESPESSURA 2CM. AF_06/2014
</t>
  </si>
  <si>
    <t>SOLEIRA EM GRANITO, LARGURA 15 CM, ESPESSURA 2,0 CM. AF_06/2018</t>
  </si>
  <si>
    <t xml:space="preserve">REVESTIMENTO CERÂMICO PARA PISO COM PLACAS TIPO ESMALTADA EXTRA DE DIMENSÕES 45X45 CM APLICADA EM AMBIENTES DE ÁREA MAIOR QUE 10 M2. AF_06/2014
</t>
  </si>
  <si>
    <t>APLICAÇÃO E LIXAMENTO DE MASSA LÁTEX EM PAREDES, DUAS DEMÃOS. AF_06/2014</t>
  </si>
  <si>
    <t xml:space="preserve">APLICAÇÃO MANUAL DE PINTURA COM TINTA LÁTEX ACRÍLICA EM PAREDES, DUAS DEMÃOS. AF_06/2014
</t>
  </si>
  <si>
    <t>APLICAÇÃO MANUAL DE PINTURA COM TINTA LÁTEX PVA EM TETO, DUAS DEMÃOS. AF_06/2014</t>
  </si>
  <si>
    <t>CHAPISCO APLICADO EM ALVENARIA (COM PRESENÇA DE VÃOS) E ESTRUTURAS DE CONCRETO DE FACHADA, COM COLHER DE PEDREIRO.  ARGAMASSA TRAÇO 1:3 COM PREPARO EM BETONEIRA 400L.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</si>
  <si>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</si>
  <si>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EMBOÇO, PARA RECEBIMENTO DE CERÂMICA, EM ARGAMASSA TRAÇO 1:2:8, PREPARO MECÂNICO COM BETONEIRA 400L, APLICADO MANUALMENTE EM FACES INTERNAS DE PAREDES, PARA AMBIENTE COM ÁREA ENTRE 5M2 E 10M2, ESPESSURA DE 20MM, COM EXECUÇÃO DE TALISCAS. AF_06/2014
</t>
  </si>
  <si>
    <t>REVESTIMENTO CERÂMICO PARA PAREDES INTERNAS COM PLACAS TIPO ESMALTADA EXTRA DE DIMENSÕES 33X45 CM APLICADAS EM AMBIENTES DE ÁREA MAIOR QUE 5 M² NA ALTURA INTEIRA DAS PAREDES. AF_06/2014</t>
  </si>
  <si>
    <t xml:space="preserve">CALHA EM CHAPA DE AÇO GALVANIZADO NÚMERO 24, DESENVOLVIMENTO DE 33 CM, INCLUSO TRANSPORTE VERTICAL. AF_06/2016
</t>
  </si>
  <si>
    <t xml:space="preserve">EXECUÇÃO DE ALMOXARIFADO EM CANTEIRO DE OBRA EM CHAPA DE MADEIRA COMPENSADA, INCLUSO PRATELEIRAS. AF_02/2016
</t>
  </si>
  <si>
    <t>LOCACAO CONVENCIONAL DE OBRA, UTILIZANDO GABARITO DE TÁBUAS CORRIDAS PONTALETADAS A CADA 2,00M -  2 UTILIZAÇÕES. AF_10/2018</t>
  </si>
  <si>
    <t>ESCAVAÇÃO MANUAL DE VALA COM PROFUNDIDADE MENOR OU IGUAL A 1,30 M. AF_03/2016</t>
  </si>
  <si>
    <t>3.3</t>
  </si>
  <si>
    <t xml:space="preserve">LAJE PRE-MOLD BETA 11 P/1KN/M2 VAOS 4,40M/INCL VIGOTAS TIJOLOS ARMADURA NGATIVA CAPEAMENTO 3CM CONCRETO 20MPA ESCORAMENTO MATERIAL E MAO  DE OBRA.
</t>
  </si>
  <si>
    <t xml:space="preserve">VERGA MOLDADA IN LOCO EM CONCRETO PARA PORTAS COM MAIS DE 1,5 M DE VÃO. AF_03/2016
</t>
  </si>
  <si>
    <t>ALVENARIA DE VEDAÇÃO DE BLOCOS CERÂMICOS FURADOS NA VERTICAL DE 9X19X39CM (ESPESSURA 9CM) DE PAREDES COM ÁREA LÍQUIDA MAIOR OU IGUAL A 6M² SEM VÃOS E ARGAMASSA DE ASSENTAMENTO COM PREPARO MANUAL. AF_06/2014</t>
  </si>
  <si>
    <t xml:space="preserve">ALVENARIA DE BLOCOS DE CONCRETO ESTRUTURAL 14X19X39 CM, (ESPESSURA 14 CM), FBK = 4,5 MPA, PARA PAREDES COM ÁREA LÍQUIDA MAIOR OU IGUAL A 6M², SEM VÃOS, UTILIZANDO PALHETA. AF_12/2014
</t>
  </si>
  <si>
    <t>Tubo PVC soldável Ø 32 mm, fornecimento e instalação</t>
  </si>
  <si>
    <t>Joelho 90 soldável - 32mm, fornecimento e instalação</t>
  </si>
  <si>
    <t xml:space="preserve">TE, PVC, SOLDÁVEL, DN 25MM, INSTALADO EM RAMAL DE DISTRIBUIÇÃO DE ÁGUA - FORNECIMENTO E INSTALAÇÃO. AF_12/2014
</t>
  </si>
  <si>
    <t>TE, PVC, SOLDÁVEL, DN 32MM, INSTALADO EM RAMAL DE DISTRIBUIÇÃO DE ÁGUA - FORNECIMENTO E INSTALAÇÃO. AF_12/2014</t>
  </si>
  <si>
    <t>LUVA DE REDUÇÃO, PVC, SOLDÁVEL, DN 32MM X 25MM, INSTALADO EM PRUMADA DE ÁGUA   FORNECIMENTO E INSTALAÇÃO. AF_12/2014</t>
  </si>
  <si>
    <t>Registro de esfera 32MM, fornecimento e instalação</t>
  </si>
  <si>
    <t>12.9</t>
  </si>
  <si>
    <t>Caixa sifonada 100x100x50mm</t>
  </si>
  <si>
    <t xml:space="preserve"> CAIXA DE GORDURA PEQUENA (CAPACIDADE: 19 L)</t>
  </si>
  <si>
    <t>CAIXA DE INSPEÇÃO EM CONCRETO PRÉ-MOLDADO DN 60CM COM TAMPA H= 60CM - FORNECIMENTO E INSTALACAO</t>
  </si>
  <si>
    <t>74166/1</t>
  </si>
  <si>
    <t>99855</t>
  </si>
  <si>
    <t>CORRIMÃO SIMPLES, DIÂMETRO EXTERNO = 1 1/2", EM AÇO GALVANIZADO. AF_04/2019_P</t>
  </si>
  <si>
    <t xml:space="preserve">BANCADA DE GRANITO CINZA POLIDO PARA PIA DE COZINHA 1,50 X 0,60 M - FORNECIMENTO E INSTALAÇÃO. AF_12/2013
</t>
  </si>
  <si>
    <t xml:space="preserve">VASO SANITÁRIO SIFONADO COM CAIXA ACOPLADA LOUÇA BRANCA - FORNECIMENTO E INSTALAÇÃO. AF_12/2013
</t>
  </si>
  <si>
    <t xml:space="preserve">LAVATÓRIO LOUÇA BRANCA COM COLUNA, *44 X 35,5* CM, PADRÃO POPULAR, INCLUSO SIFÃO FLEXÍVEL EM PVC, VÁLVULA E ENGATE FLEXÍVEL 30CM EM PLÁSTICO E COM TORNEIRA CROMADA PADRÃO POPULAR - FORNECIMENTO E INSTALAÇÃO. AF_12/2013
</t>
  </si>
  <si>
    <t xml:space="preserve">TANQUE DE MÁRMORE SINTÉTICO SUSPENSO, 22L OU EQUIVALENTE - FORNECIMENTO E INSTALAÇÃO. AF_12/2013
</t>
  </si>
  <si>
    <t>PORTA TOALHA ROSTO EM METAL CROMADO, TIPO ARGOLA, INCLUSO FIXAÇÃO. AF_10/2016</t>
  </si>
  <si>
    <t xml:space="preserve">PAPELEIRA DE PAREDE EM METAL CROMADO SEM TAMPA, INCLUSO FIXAÇÃO. AF_10/2016
 </t>
  </si>
  <si>
    <t>CORRIMÃO SIMPLES, DIÂMETRO EXTERNO = 1 1/2", EM ALUMÍNIO. AF_04/2019_P</t>
  </si>
  <si>
    <t>Assento plástico para vaso sanitário, marcas de referência Deca, Celite ou Ideal Standard</t>
  </si>
  <si>
    <t>Limpeza geral da obra (edificação)</t>
  </si>
  <si>
    <t xml:space="preserve">Memória de Cálculo </t>
  </si>
  <si>
    <t>Expressão Numérica</t>
  </si>
  <si>
    <t>UND.</t>
  </si>
  <si>
    <t>SERVIÇO</t>
  </si>
  <si>
    <t>Serviços Iniciais</t>
  </si>
  <si>
    <t>Altura x Comprimento  DIM. 3.50 x 2.18 m</t>
  </si>
  <si>
    <t>Placa da obra</t>
  </si>
  <si>
    <t>Barracão</t>
  </si>
  <si>
    <t>Barracão em madeira nas dimensões de 2,00m x 4,00m</t>
  </si>
  <si>
    <t>und.</t>
  </si>
  <si>
    <t>Movimentação de Terra</t>
  </si>
  <si>
    <t>4.2</t>
  </si>
  <si>
    <t>4.3</t>
  </si>
  <si>
    <t>4.4</t>
  </si>
  <si>
    <t>Banheiro e Vestiario</t>
  </si>
  <si>
    <t>Barracão em madeira nas dimensões de 2,00m x 2,00m</t>
  </si>
  <si>
    <t>Locação de Obra</t>
  </si>
  <si>
    <t>GABARITO DE TÁBUAS CORRIDAS PONTALETADAS</t>
  </si>
  <si>
    <t>área da obra x altura da base - vigas de concreto (131,84*0,75) - 7,12m³</t>
  </si>
  <si>
    <t>Aterro Manual com compatação manual</t>
  </si>
  <si>
    <t>Escavação Sapatas (8*(0,75*0,75*0,40)+12*(1*1*0,40)+(0,8*0,8*0,4))</t>
  </si>
  <si>
    <t>Escação de sapatas sobre estacas</t>
  </si>
  <si>
    <t>Fundações</t>
  </si>
  <si>
    <t>Conforme Projeto Estrutural</t>
  </si>
  <si>
    <t>(21 pilares * 7,50m de estacas)</t>
  </si>
  <si>
    <t>Com base em informaçãos de obras ao lado da edificação, foram necessario uso de bate estaca com aproximadamente 7,50 metros, inseridas atraves de bate estaca</t>
  </si>
  <si>
    <t>VIGAS BALDRAMES</t>
  </si>
  <si>
    <t>Laje Premoldada - Área da obra (131,84m²)</t>
  </si>
  <si>
    <t>Laje premoldada</t>
  </si>
  <si>
    <t>VIGAS</t>
  </si>
  <si>
    <t>Vergas e Contravergas</t>
  </si>
  <si>
    <t>J1(3,55X2)+J2(5X2X2,40)+J3(1,30X2)+J4(1,90X2X2)+J5(1,80X2)+J6(1,35X2)+P1(2,40)+P2(1,90)+P5(1,20X4)+P7(1,20X2)</t>
  </si>
  <si>
    <t>Verga de Concreto</t>
  </si>
  <si>
    <t>5.2</t>
  </si>
  <si>
    <t xml:space="preserve">Paredes em volta da obra para receber aterro ((57,25 x 0,40) </t>
  </si>
  <si>
    <t>Alvenaria em Bloco de Concreto</t>
  </si>
  <si>
    <t>Sala multi uso ((5,83+4,50+5,83+4,50)x2,60) + wc ((4x4+4,65)x2,60) + recepção ((3,50+6,15)x2,60) + administração e coletivo ((3x4,85+4x3)x2,60) + sala individual ((3,55+2,48x2)x2,60) cozinha, area serv. e almox. ((1,20+3,07+3,85+3,07+1,48+1,30)x2,60) + muros em volta obra (57,25x1,35) + Caixa d`água(5,85x2,35) + (9,80x1,00) - 44,02 porta e janelas</t>
  </si>
  <si>
    <t>Alvenaria em tijolo Ceramico</t>
  </si>
  <si>
    <t>Conforme Projeto Arquitetônico - quadro de esquadrias</t>
  </si>
  <si>
    <t>Conforme Projeto Arquitetônico - projeto cobertura</t>
  </si>
  <si>
    <t>Calha torre (2,87) + Calha Edificação (8,35+1,75+1,10+1,10)</t>
  </si>
  <si>
    <t xml:space="preserve">Calha </t>
  </si>
  <si>
    <t>Pingadeira (57,25) + 5,65 torre</t>
  </si>
  <si>
    <t>Pingadeira</t>
  </si>
  <si>
    <t>vigas (118,67) x viga baldrame(0,40+0,40+0,15)</t>
  </si>
  <si>
    <t>Impermeabilização</t>
  </si>
  <si>
    <t>Placa da obra - Dimensões 3,50X2,18m</t>
  </si>
  <si>
    <t>Chapisco Interno e Externo</t>
  </si>
  <si>
    <t>wc (((2+2+1,70+1,70)x3)x2wc - 4,86) + cozinha, area serv. ((2,20+3,07+2,20+3,07+1,40+1,48+1,40+1,48)x3 - 9,72)</t>
  </si>
  <si>
    <t>Emboço para recebimento de revestimento</t>
  </si>
  <si>
    <t>área de chapisco - área de emboço</t>
  </si>
  <si>
    <t>sala multi uso ((5,83+4,50+5,83+4,50)x3 + 26,23) + wc (((2+2+1,70+1,70)x3+3,40)x2wc) + recepção ((3,50+6,15+4,65+6,50)x3+21,52) + administração e coletivo ((3+4,85X4)X3+14,55+14,55) + sala individual ((3,55+2,48+3,55+2,48)x3+8,80) + circulação ((4,43+4+1,20+3,15)x3+9,78) + cozinha, area serv. e almox. ((2,20+3,07+2,20+3,07+1,48+1,52+1,48+1,52+1,40+1,48+1,40+1,48)x3+2,07+2,25+6,75) + revestimento externo ((57,25x5,25)+2,82) + Caixa d`água (5,85x2,35) + (9,80x1,00) - (88,04) porta e janelas externas + ao redor de portas e janelas (79,70x,15)</t>
  </si>
  <si>
    <t>Revestimento em ceramica em paredes internas</t>
  </si>
  <si>
    <t>área ambientes internos (2,25+2,07+6,75+8,80+9,78+26,23+14,55+14,55 +3,40+3,40+21,52+2,82+1,60</t>
  </si>
  <si>
    <t>Revestimento ceramico de piso Interno</t>
  </si>
  <si>
    <t>Contrapiso Interno</t>
  </si>
  <si>
    <t>Soleiras (2+1,50+(2x0,80)+(4x0,80))</t>
  </si>
  <si>
    <t>Soleira em granito</t>
  </si>
  <si>
    <t>PINTURA</t>
  </si>
  <si>
    <t>área de chapisco - área de emboço - área de revest. Externo</t>
  </si>
  <si>
    <t>Emassamento de paredes e teto internos</t>
  </si>
  <si>
    <t>Reboco emn paredes e teto interno e externo</t>
  </si>
  <si>
    <t>Pintura com tinta acrilica</t>
  </si>
  <si>
    <t>Pintura em toda área de reboco em paredes internas e externas</t>
  </si>
  <si>
    <t>Pintura em todo teto área ambientes internos (2,25+2,07+6,75+8,80+9,78+26,23+14,55+14,55 +3,40+3,40+21,52+2,82)</t>
  </si>
  <si>
    <t>Pintura em teto</t>
  </si>
  <si>
    <t xml:space="preserve">PINTURA A OLEO, 2 DEMAOS
</t>
  </si>
  <si>
    <t>Pintura portas (1,68x2x8) pintura sobre corrimão metalico 12,33</t>
  </si>
  <si>
    <t>Instalações Hidraulicas</t>
  </si>
  <si>
    <t>Conforme Projeto Hidrossanitario</t>
  </si>
  <si>
    <t>Drenagem Pluvial</t>
  </si>
  <si>
    <t>Instalações Sanitarias</t>
  </si>
  <si>
    <t>Louças e Metais</t>
  </si>
  <si>
    <t>Mercado</t>
  </si>
  <si>
    <t>Vaso Sanitario (1 wc masc. + 1 wc fem.)</t>
  </si>
  <si>
    <t>Vaso sanitário com caixa acoplada</t>
  </si>
  <si>
    <t>Lavatorio (1 wc masc. + 1 wc fem.)</t>
  </si>
  <si>
    <t>Lavatorio com coluna para banheiro</t>
  </si>
  <si>
    <t>Tanque (01 área de serviço)</t>
  </si>
  <si>
    <t>Tanque sintetico área de serviço</t>
  </si>
  <si>
    <t>Porta papel para banheiro</t>
  </si>
  <si>
    <t>Papeleira (1 wc masc. + 1 wc fem.)</t>
  </si>
  <si>
    <t>Porta toalha de rosto (1 wc masc. + 1 wc fem.)</t>
  </si>
  <si>
    <t>Porta toalha de rosto em inox</t>
  </si>
  <si>
    <t>Corrimão para apoio banheiro (2,40 wc masc. + 2,40 wc fem.)</t>
  </si>
  <si>
    <t>Corrimão para apoio a portadores de necesidades Especiais</t>
  </si>
  <si>
    <t>Assento plastico (1 wc masc. + 1 wc fem.)</t>
  </si>
  <si>
    <t>Assento plastico para vaso sanitario</t>
  </si>
  <si>
    <t>Extintor ABC - 4KG (Circ. 01 unid. + sala mult. 01 unid.)</t>
  </si>
  <si>
    <t>Extintor CO2 - 6KG (Recepção 01 unid.)</t>
  </si>
  <si>
    <t>LUMINÁRIA DE EMERGÊNCIA (01 cozinha + 01 circulação + 01 sala mult. + 01 sala recepção)</t>
  </si>
  <si>
    <t>LUMINÁRIA DE EMERGÊNCIA</t>
  </si>
  <si>
    <t>Placa de sinalização (01 circulação + 01 sala mult. + 01 sala recepção)</t>
  </si>
  <si>
    <t>Placa de sinalização - Mensagem "Saída"</t>
  </si>
  <si>
    <t>Placa de sinalização - Extintor de Incêndio</t>
  </si>
  <si>
    <t>INSTALAÇÕES ELÉTRICAS</t>
  </si>
  <si>
    <t>Conforme Projeto Elétrico</t>
  </si>
  <si>
    <t>Corrimão externo rampa de acesso</t>
  </si>
  <si>
    <t>CUBA DE EMBUTIR DE AÇO INOXIDÁVEL MÉDIA, INCLUSO VÁLVULA TIPO AMERICANA ESIFÃO TIPO GARRAFA EM METAL CROMADO - FORNECIMENTO E INSTALAÇÃO. AF_12/2013</t>
  </si>
  <si>
    <t>Bancada de Granito para pia cozinha</t>
  </si>
  <si>
    <t>Bancada pia cozinha</t>
  </si>
  <si>
    <t>Cuba inox para pia cozinha</t>
  </si>
  <si>
    <t>Cuba Ixox completa para cozinha inclusive acessorios</t>
  </si>
  <si>
    <t>18.4</t>
  </si>
  <si>
    <t>CAIXA D´ÁGUA EM POLIETILENO, 1000 LITROS</t>
  </si>
  <si>
    <t>Limpeza Final da Obra</t>
  </si>
  <si>
    <t>Limpeza final da Obra</t>
  </si>
  <si>
    <t xml:space="preserve">  CREAS</t>
  </si>
  <si>
    <t>PREFEITURA MUNICIPAL DE BARRA DE SÃO FRANCISCO</t>
  </si>
  <si>
    <t>CRONOGRAMA EXECUÇÃO DE OBRAS</t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</si>
  <si>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</si>
  <si>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Descrição</t>
    </r>
  </si>
  <si>
    <t>%</t>
  </si>
  <si>
    <t>Valor Total</t>
  </si>
  <si>
    <t>ANÁLISE</t>
  </si>
  <si>
    <t>X</t>
  </si>
  <si>
    <t>PROCEDIMENTO LICITATÓRIO</t>
  </si>
  <si>
    <t>VALOR TOTAL</t>
  </si>
  <si>
    <t xml:space="preserve">DIEGO ALMEIDA DA SILVA </t>
  </si>
  <si>
    <t>ENG. CIVIL - CREA 42.121/D</t>
  </si>
  <si>
    <t>CRONOGRAMA DE EXECUÇÃO DE OBRAS CONSTRUÇÃO DA UNIDADE DO CREAS</t>
  </si>
  <si>
    <t>SECRETARIA DE AÇÃO SOCIAL DE BARRA DE SÃO FRANCISCO</t>
  </si>
  <si>
    <t>Endereço da Obra: Rua Coronel Djalma Borges, S/Nº, Centro, Barra de São Francisco/ES</t>
  </si>
  <si>
    <t>DETALHAMENTO DO BDI</t>
  </si>
  <si>
    <t>Não imprimir este quadro</t>
  </si>
  <si>
    <t>AE 099 V012- 3.3.10.7</t>
  </si>
  <si>
    <t>TOMADOR:</t>
  </si>
  <si>
    <t>PREFEITURA MUNICIPAL DE BARRA DE SÃO FRANCISCO - ES</t>
  </si>
  <si>
    <t>É admissível, sem justificativa e sem necessidade de análise dos percentuais dos itens que compõem o BDI, índice global de BDI para serviços e obras que utilizem os seguintes parâmetros:</t>
  </si>
  <si>
    <t>OBRA:</t>
  </si>
  <si>
    <t>CONTRATO:</t>
  </si>
  <si>
    <t>Tipologia</t>
  </si>
  <si>
    <t xml:space="preserve">Limites de BDI </t>
  </si>
  <si>
    <t>Mín.</t>
  </si>
  <si>
    <t>Máx.</t>
  </si>
  <si>
    <t>1. Regime de Contribuição Previdenciária</t>
  </si>
  <si>
    <t>Edificações</t>
  </si>
  <si>
    <t>Com Desoneração</t>
  </si>
  <si>
    <t>Rodovias e Ferrovias</t>
  </si>
  <si>
    <t>Redes de Água, Esgoto ou Correlatas</t>
  </si>
  <si>
    <t>2. Tipo de Intervenção</t>
  </si>
  <si>
    <t>Estações e Redes de Distribuição de Energia Elétrica</t>
  </si>
  <si>
    <t>Portuárias, Marítimas e Fluviais</t>
  </si>
  <si>
    <t>Fornecimento de Materiais e Equipamentos</t>
  </si>
  <si>
    <t>3. Incidências sobre o custo</t>
  </si>
  <si>
    <r>
      <t xml:space="preserve">Para o ISS, deverão ser definidos pelo Tomador, através de </t>
    </r>
    <r>
      <rPr>
        <i/>
        <u/>
        <sz val="10"/>
        <rFont val="Arial"/>
        <family val="2"/>
      </rPr>
      <t>declaração informativa</t>
    </r>
    <r>
      <rPr>
        <sz val="10"/>
        <rFont val="Arial"/>
        <family val="2"/>
      </rPr>
      <t>, conforme legislação tributária municipal, a</t>
    </r>
    <r>
      <rPr>
        <i/>
        <sz val="10"/>
        <rFont val="Arial"/>
        <family val="2"/>
      </rPr>
      <t xml:space="preserve"> base de cálculo</t>
    </r>
    <r>
      <rPr>
        <sz val="10"/>
        <rFont val="Arial"/>
        <family val="2"/>
      </rPr>
      <t xml:space="preserve"> e, sobre esta, a respectiva</t>
    </r>
    <r>
      <rPr>
        <i/>
        <sz val="10"/>
        <rFont val="Arial"/>
        <family val="2"/>
      </rPr>
      <t xml:space="preserve"> alíquota do ISS</t>
    </r>
    <r>
      <rPr>
        <sz val="10"/>
        <rFont val="Arial"/>
        <family val="2"/>
      </rPr>
      <t>, que será um percentual entre 2% e 5%.</t>
    </r>
  </si>
  <si>
    <r>
      <t>Administração Central -</t>
    </r>
    <r>
      <rPr>
        <b/>
        <sz val="10"/>
        <rFont val="Arial"/>
        <family val="2"/>
      </rPr>
      <t xml:space="preserve"> AC</t>
    </r>
  </si>
  <si>
    <r>
      <t>Riscos -</t>
    </r>
    <r>
      <rPr>
        <b/>
        <sz val="10"/>
        <rFont val="Arial"/>
        <family val="2"/>
      </rPr>
      <t xml:space="preserve"> R</t>
    </r>
  </si>
  <si>
    <r>
      <t>Seguros e Garantias Contratuais -</t>
    </r>
    <r>
      <rPr>
        <b/>
        <sz val="10"/>
        <rFont val="Arial"/>
        <family val="2"/>
      </rPr>
      <t xml:space="preserve"> S+G</t>
    </r>
  </si>
  <si>
    <t>A tabela acima foi construída a partir de estudo estatístico desenvolvido pelo TCU e não considera a desoneração sobre a folha de pagamento prevista na Lei n° 13.161/2015.</t>
  </si>
  <si>
    <r>
      <t xml:space="preserve">Despesas e Encargos Financeiros - </t>
    </r>
    <r>
      <rPr>
        <b/>
        <sz val="10"/>
        <rFont val="Arial"/>
        <family val="2"/>
      </rPr>
      <t>DF</t>
    </r>
  </si>
  <si>
    <r>
      <t>Lucro -</t>
    </r>
    <r>
      <rPr>
        <b/>
        <sz val="10"/>
        <rFont val="Arial"/>
        <family val="2"/>
      </rPr>
      <t xml:space="preserve"> L</t>
    </r>
  </si>
  <si>
    <t>Portanto para comparação com esta tabela, o BDI apresentado pelo Tomador deverá ser recalculado desconsiderando o percentual de 4,5% (CPRB), aplicando-se a fórmula apresentada.</t>
  </si>
  <si>
    <t>4 – Incidências sobre o preço de venda</t>
  </si>
  <si>
    <t>Despesas Tributárias - I</t>
  </si>
  <si>
    <t>VERIFICAÇÃO DESCONSIDERANDO O INSS (CPRB)</t>
  </si>
  <si>
    <t>ISS</t>
  </si>
  <si>
    <t>COFINS</t>
  </si>
  <si>
    <t>PIS</t>
  </si>
  <si>
    <t>INSS</t>
  </si>
  <si>
    <t>A fórmula ao lado foi utilizada para cálculo do BDI das faixas acima relacionadas, devendo ser adotada como padrão. A utilização de outras fórmulas deverá ser justificada pelo Tomador.</t>
  </si>
  <si>
    <t>5 – Demonstrativo de cálculo do BDI</t>
  </si>
  <si>
    <t>BDI  =</t>
  </si>
  <si>
    <r>
      <t xml:space="preserve">       </t>
    </r>
    <r>
      <rPr>
        <u/>
        <sz val="10"/>
        <rFont val="Arial"/>
        <family val="2"/>
      </rPr>
      <t>(1+(AC+S+R+G))(1+DF)(1+L))</t>
    </r>
    <r>
      <rPr>
        <sz val="10"/>
        <rFont val="Arial"/>
        <family val="2"/>
      </rPr>
      <t xml:space="preserve">  -1   =</t>
    </r>
  </si>
  <si>
    <t>( 1- I )</t>
  </si>
  <si>
    <t>CONSTRUÇÃO DA UNIDADE DO CREAS NO CENTRO DE BARRA DE SÃO FRANCISCO</t>
  </si>
  <si>
    <t xml:space="preserve"> Padrão de entrada de energia elétrica, bifásico, entrada aérea, a 3 fios, carga instalada em muro de 9001 até 15000W 220/127V</t>
  </si>
  <si>
    <t>CENTRO DE DISTRIBUIÇÃO</t>
  </si>
  <si>
    <t>17.1</t>
  </si>
  <si>
    <t>DISJUNTORES</t>
  </si>
  <si>
    <t>17.2</t>
  </si>
  <si>
    <t>17.3</t>
  </si>
  <si>
    <t>17.4</t>
  </si>
  <si>
    <t>ELETRODUTOS E ACESSÓRIOS</t>
  </si>
  <si>
    <t>17.5</t>
  </si>
  <si>
    <t>17.6</t>
  </si>
  <si>
    <t>ELETRODUTO FLEXÍVEL CORRUGADO, PVC, DN 25 MM (3/4"), inclusive conexões</t>
  </si>
  <si>
    <t>17.7</t>
  </si>
  <si>
    <t>ELETRODUTO RÍGIDO ROSCÁVEL, PVC, DN 40 MM (1 1/4"), inclusive conexões</t>
  </si>
  <si>
    <t>17.8</t>
  </si>
  <si>
    <t>CAIXA DE PASSAGEM, EM PVC, DE 4" X 2", PARA ELETRODUTO FLEXIVEL CORRUGADO</t>
  </si>
  <si>
    <t>17.9</t>
  </si>
  <si>
    <t>Caixa de Passagem PVC 4x4" - fornecimento e instalaçao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</si>
  <si>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</si>
  <si>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</si>
  <si>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17.10</t>
  </si>
  <si>
    <t>CABO DE COBRE FLEXÍVEL ISOLADO, 2,5 MM², ANTI-CHAMA 450/750 V</t>
  </si>
  <si>
    <t>17.11</t>
  </si>
  <si>
    <t>CABO DE COBRE FLEXÍVEL ISOLADO, 4 MM², ANTI-CHAMA 450/750 V</t>
  </si>
  <si>
    <t>17.12</t>
  </si>
  <si>
    <t>CABO DE COBRE FLEXÍVEL ISOLADO, 16 MM², ANTI-CHAMA 450/750 V</t>
  </si>
  <si>
    <t>ILUMINAÇÃO E TOMADAS</t>
  </si>
  <si>
    <t>17.13</t>
  </si>
  <si>
    <t>17.14</t>
  </si>
  <si>
    <t>17.15</t>
  </si>
  <si>
    <t>17.16</t>
  </si>
  <si>
    <t xml:space="preserve">LUMINÁRIA TIPO CALHA, DE SOBREPOR, COM 2 LÂMPADAS TUBULARES DE 36 W - FORNECIMENTO E INSTALAÇÃO. AF_11/2017
</t>
  </si>
  <si>
    <t xml:space="preserve">QUADRO DE DISTRIBUICAO DE ENERGIA DE EMBUTIR, EM CHAPA METALICA, PARA 18 DISJUNTORES TERMOMAGNETICOS MONOPOLARES, COM BARRAMENTO TRIFASICO E NEUTRO,  FORNECIMENTO E INSTALACAO
 </t>
  </si>
  <si>
    <t>74131/4</t>
  </si>
  <si>
    <t>17.17</t>
  </si>
  <si>
    <t>EMPRESA</t>
  </si>
  <si>
    <t>DATA ORÇAMENTO</t>
  </si>
  <si>
    <t>CONTATO</t>
  </si>
  <si>
    <t>PRODUTO</t>
  </si>
  <si>
    <t>VALOR</t>
  </si>
  <si>
    <t>Obs.: Orçamentos em anexos.</t>
  </si>
  <si>
    <t>MOREIRA MATERIAL DE CONSTRUÇÃO</t>
  </si>
  <si>
    <t>ARRUDA MATERIAL DE CONTRUÇÃO</t>
  </si>
  <si>
    <t>MARCOM MATERIAL DE CONSTRUÇÃO</t>
  </si>
  <si>
    <t>(27) 3756-1624</t>
  </si>
  <si>
    <t>(27) 3756-1607</t>
  </si>
  <si>
    <t>(27) 3756-0000</t>
  </si>
  <si>
    <t>Junção Simples 100x50mm</t>
  </si>
  <si>
    <t>VALOR MEDIO CONSIDERADO PARA UM TOTAL</t>
  </si>
  <si>
    <t>VALOR UNITARIO MATERIAL E SERVIÇO ( UND. )</t>
  </si>
  <si>
    <r>
      <t xml:space="preserve">JUNÇÃO SIMPLES, PVC, SERIE R, ÁGUA PLUVIAL, DN 100 X 500 MM, JUNTA ELÁSTIC    UN
                A, FORNECIDO E INSTALADO EM CONDUTORES VERTICAIS DE ÁGUAS PLUVIAIS. AF_12/
                2014
I           301 ANEL BORRACHA PARA TUBO ESGOTO PREDIAL, DN 100 MM (NBR 5688)               UN      C        1,0000000           2,10             2,10                                      I            296 ANEL BORRACHA PARA TUBO ESGOTO PREDIAL DN 50 MM (NBR 5688)                 UN      CR       1,0000000          1,18            1,18
I         20078 PASTA LUBRIFICANTE PARA TUBOS E CONEXOES COM JUNTA ELASTICA (USO EM PVC, A UN      CR       0,0920000          18,85             1,73
                CO, POLIETILENO E OUTROS) ( DE *400* G)
I         20144 JUNCAO SIMPLES, PVC SERIE R, DN 100 X 50 MM, PARA ESGOTO PREDIAL          UN      CR       1,0000000          </t>
    </r>
    <r>
      <rPr>
        <sz val="10"/>
        <rFont val="Arial"/>
        <family val="2"/>
      </rPr>
      <t>12,30            12,30</t>
    </r>
    <r>
      <rPr>
        <sz val="10"/>
        <color rgb="FF000000"/>
        <rFont val="Arial"/>
        <family val="2"/>
      </rPr>
      <t xml:space="preserve">
C         88248 AUXILIAR DE ENCANADOR OU BOMBEIRO HIDRÁULICO COM ENCARGOS COMPLEMENTARES   H       CR       0,1300000          14,24             1,85
C         88267 ENCANADOR OU BOMBEIRO HIDRÁULICO COM ENCARGOS COMPLEMENTARES               H       CR       0,1300000          18,19             2,36
                            MATERIAL                            :           17,31     
                            MAO DE OBRA                         :         4,21      
                            TOTAL COMPOSIÇÃO                    :  21,52     </t>
    </r>
  </si>
  <si>
    <t>10.6</t>
  </si>
  <si>
    <t>RODAPÉ CERÂMICO DE 7CM DE ALTURA COM PLACAS TIPO ESMALTADA EXTRA DE DIMENSÕES 45X45CM. AF_06/2014</t>
  </si>
  <si>
    <t>RODAPÉ CERÂMICO DE 7CM DE ALTURA</t>
  </si>
  <si>
    <t>sala multiuso(4,50+5,83+4,50+5,83-1,50)+Recepção e Circulação (3,50+6,15+4,65+6,3+4+4,73+1,20+3,15-(2-(6x0,80)-1,50)+Sala Individual(3,55+2,48+3,55+2,48-0,80)+almox.(1,48+1,52+1,48+1,52-0,80)+S.At. Coletivo (4,85+3+4,85+3-0,80)+S. Administração Coordenação (4,85+3+4,85+3-0,80)+chegada (1,55)</t>
  </si>
  <si>
    <t xml:space="preserve">DISJUNTOR BIPOLAR TIPO DIN, CORRENTE NOMINAL DE 16A - FORNECIMENTO E INSTALAÇÃO. AF_04/2016
</t>
  </si>
  <si>
    <t xml:space="preserve">DISJUNTOR MONOPOLAR TIPO DIN, CORRENTE NOMINAL DE 16A - FORNECIMENTO E INSTALAÇÃO. AF_04/2016
</t>
  </si>
  <si>
    <t xml:space="preserve">DISJUNTOR MONOPOLAR TIPO DIN, CORRENTE NOMINAL DE 10A - FORNECIMENTO E INSTALAÇÃO. AF_04/2016
</t>
  </si>
  <si>
    <t>DISJUNTOR MONOPOLAR TIPO DIN, CORRENTE NOMINAL DE 25A - FORNECIMENTO E INSTALAÇÃO. AF_04/2016</t>
  </si>
  <si>
    <t>Mini-Disjuntor tripolar 63 A, curva C - 5KA 220/127VCA (NBR IEC 60947-2), Ref. Siemens, GE, Schneider ou equivalente</t>
  </si>
  <si>
    <t>CABO DE COBRE FLEXÍVEL ISOLADO, 1,5 MM², ANTI-CHAMA 450/750 V</t>
  </si>
  <si>
    <t>CABO DE COBRE FLEXÍVEL ISOLADO, 6 MM², ANTI-CHAMA 450/750 V</t>
  </si>
  <si>
    <t>TOMADA BAIXA DE EMBUTIR (1 MÓDULO), 2P+T 10 A, SEM SUPORTE E SEM PLACA - FORNECIMENTO E INSTALAÇÃO. AF_12/2015</t>
  </si>
  <si>
    <t>TOMADA BAIXA DE EMBUTIR (2 MÓDULOS), 2P+T 10 A, INCLUINDO SUPORTE E PLACA- FORNECIMENTO E INSTALAÇÃO. AF_12/2015</t>
  </si>
  <si>
    <t xml:space="preserve">INTERRUPTOR SIMPLES (1 MÓDULO), 10A/250V, INCLUINDO SUPORTE E PLACA - FORNECIMENTO E INSTALAÇÃO. AF_12/2015
</t>
  </si>
  <si>
    <t xml:space="preserve">INTERRUPTOR SIMPLES (2 MÓDULOS), 10A/250V, INCLUINDO SUPORTE E PLACA - FORNECIMENTO E INSTALAÇÃO. AF_12/2015
</t>
  </si>
  <si>
    <t xml:space="preserve">LUMINÁRIA TIPO CALHA, DE SOBREPOR, COM 2 LÂMPADAS TUBULARES DE 18 W - FORNECIMENTO E INSTALAÇÃO. AF_11/2017
</t>
  </si>
  <si>
    <t>17.18</t>
  </si>
  <si>
    <t>17.19</t>
  </si>
  <si>
    <t>17.20</t>
  </si>
  <si>
    <t>17.21</t>
  </si>
  <si>
    <t>17.22</t>
  </si>
  <si>
    <t>PLANILHA ORÇAMENTARIA - CONSTRUÇÃO CREAS</t>
  </si>
  <si>
    <t>Calçada rampa - 1,20 x 8,95 = 10,76 m²</t>
  </si>
  <si>
    <t>Rampa de Acesso ao Creas</t>
  </si>
  <si>
    <t>Piso Tatil = 8,95 x 0,20</t>
  </si>
  <si>
    <t>CONSTRUÇÃO DO CREAS</t>
  </si>
  <si>
    <t>TABELA CUSTOS - IOPES MARÇO/2019 - SINAPI  MAIO/2019</t>
  </si>
  <si>
    <t>Data Base: IOPES MARÇO/2019 - SINAPI  MAIO/2019</t>
  </si>
  <si>
    <t>Endereço: Rua Coronel Djalma Borges - Centro - Barra de São Francisco - ES</t>
  </si>
  <si>
    <t>COMPOSIÇÃO DE CUSTO DO ITEM 14.7 DA PLANILHA ORÇAMENTARIA - JUNÇÃO SIMPLES 100X50mm</t>
  </si>
  <si>
    <t>14.9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</si>
</sst>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_-* #,##0.00\ _€_-;\-* #,##0.00\ _€_-;_-* &quot;-&quot;??\ _€_-;_-@_-"/>
    <numFmt numFmtId="167" formatCode="#\,##0.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\$#."/>
    <numFmt numFmtId="171" formatCode="#,##0.00&quot; &quot;;&quot;-&quot;#,##0.00&quot; &quot;;&quot; -&quot;#&quot; &quot;;@&quot; &quot;"/>
    <numFmt numFmtId="172" formatCode="#.00"/>
    <numFmt numFmtId="173" formatCode="0.00_)"/>
    <numFmt numFmtId="174" formatCode="%#.00"/>
    <numFmt numFmtId="175" formatCode="#\,##0.00"/>
    <numFmt numFmtId="176" formatCode="[$R$-416]&quot; &quot;#,##0.00;[Red]&quot;-&quot;[$R$-416]&quot; &quot;#,##0.00"/>
    <numFmt numFmtId="177" formatCode="#,"/>
    <numFmt numFmtId="178" formatCode="_(* #,##0_);_(* \(#,##0\);_(* &quot;-&quot;_);_(@_)"/>
    <numFmt numFmtId="179" formatCode="&quot;R$&quot;\ #,##0.00"/>
    <numFmt numFmtId="180" formatCode="0.0%"/>
  </numFmts>
  <fonts count="72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rgb="FF000000"/>
      <name val="Arial1"/>
    </font>
    <font>
      <sz val="10"/>
      <name val="Arial1"/>
    </font>
    <font>
      <sz val="11"/>
      <color rgb="FF000000"/>
      <name val="Calibri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8"/>
      <color rgb="FFFF0000"/>
      <name val="Arial"/>
      <family val="2"/>
    </font>
    <font>
      <sz val="2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72"/>
      <name val="Arial"/>
      <family val="2"/>
    </font>
    <font>
      <b/>
      <sz val="11"/>
      <name val="Arial"/>
      <family val="2"/>
    </font>
    <font>
      <b/>
      <sz val="7.5"/>
      <name val="Arial Black"/>
      <family val="2"/>
    </font>
    <font>
      <b/>
      <sz val="8"/>
      <name val="Arial"/>
      <family val="2"/>
    </font>
    <font>
      <b/>
      <sz val="9.5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6"/>
      <color rgb="FF000000"/>
      <name val="Arial"/>
      <family val="2"/>
    </font>
    <font>
      <b/>
      <sz val="9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3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sz val="3"/>
      <name val="Arial"/>
      <family val="2"/>
    </font>
    <font>
      <b/>
      <i/>
      <sz val="12"/>
      <color indexed="10"/>
      <name val="Arial"/>
      <family val="2"/>
    </font>
    <font>
      <u/>
      <sz val="10"/>
      <name val="Arial"/>
      <family val="2"/>
    </font>
    <font>
      <b/>
      <i/>
      <sz val="12"/>
      <name val="Arial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i/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0"/>
      <color rgb="FF000000"/>
      <name val="Arial"/>
      <family val="2"/>
    </font>
    <font>
      <b/>
      <sz val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1"/>
        <bgColor indexed="64"/>
      </patternFill>
    </fill>
  </fills>
  <borders count="7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164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5" fontId="6" fillId="0" borderId="0" applyBorder="0" applyProtection="0"/>
    <xf numFmtId="0" fontId="8" fillId="0" borderId="0" applyNumberFormat="0" applyBorder="0" applyProtection="0"/>
    <xf numFmtId="0" fontId="2" fillId="0" borderId="0"/>
    <xf numFmtId="0" fontId="5" fillId="0" borderId="0"/>
    <xf numFmtId="0" fontId="11" fillId="0" borderId="0"/>
    <xf numFmtId="0" fontId="6" fillId="0" borderId="0" applyNumberFormat="0" applyBorder="0" applyProtection="0"/>
    <xf numFmtId="0" fontId="6" fillId="0" borderId="0" applyNumberFormat="0" applyBorder="0" applyProtection="0"/>
    <xf numFmtId="166" fontId="2" fillId="0" borderId="0" applyFont="0" applyFill="0" applyBorder="0" applyAlignment="0" applyProtection="0"/>
    <xf numFmtId="167" fontId="12" fillId="0" borderId="0">
      <protection locked="0"/>
    </xf>
    <xf numFmtId="0" fontId="4" fillId="5" borderId="11" applyFill="0" applyBorder="0" applyAlignment="0" applyProtection="0">
      <alignment vertical="center"/>
      <protection locked="0"/>
    </xf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65" fontId="6" fillId="0" borderId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3" fillId="0" borderId="0"/>
    <xf numFmtId="171" fontId="8" fillId="0" borderId="0" applyBorder="0" applyProtection="0"/>
    <xf numFmtId="172" fontId="12" fillId="0" borderId="0">
      <protection locked="0"/>
    </xf>
    <xf numFmtId="172" fontId="1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38" fontId="15" fillId="3" borderId="0" applyNumberFormat="0" applyBorder="0" applyAlignment="0" applyProtection="0"/>
    <xf numFmtId="0" fontId="16" fillId="0" borderId="0" applyNumberFormat="0" applyBorder="0" applyProtection="0">
      <alignment horizontal="center"/>
    </xf>
    <xf numFmtId="0" fontId="12" fillId="0" borderId="0">
      <protection locked="0"/>
    </xf>
    <xf numFmtId="0" fontId="12" fillId="0" borderId="0">
      <protection locked="0"/>
    </xf>
    <xf numFmtId="0" fontId="16" fillId="0" borderId="0" applyNumberFormat="0" applyBorder="0" applyProtection="0">
      <alignment horizontal="center" textRotation="9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15" fillId="6" borderId="9" applyNumberFormat="0" applyBorder="0" applyAlignment="0" applyProtection="0"/>
    <xf numFmtId="0" fontId="2" fillId="0" borderId="0">
      <alignment horizontal="centerContinuous" vertical="justify"/>
    </xf>
    <xf numFmtId="0" fontId="19" fillId="0" borderId="0" applyAlignment="0">
      <alignment horizontal="center"/>
    </xf>
    <xf numFmtId="44" fontId="3" fillId="0" borderId="0" applyFont="0" applyFill="0" applyBorder="0" applyAlignment="0" applyProtection="0"/>
    <xf numFmtId="173" fontId="2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horizontal="left" vertical="center" indent="12"/>
    </xf>
    <xf numFmtId="0" fontId="15" fillId="0" borderId="11" applyBorder="0">
      <alignment horizontal="left" vertical="center" wrapText="1" indent="2"/>
      <protection locked="0"/>
    </xf>
    <xf numFmtId="0" fontId="15" fillId="0" borderId="11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74" fontId="12" fillId="0" borderId="0">
      <protection locked="0"/>
    </xf>
    <xf numFmtId="174" fontId="12" fillId="0" borderId="0">
      <protection locked="0"/>
    </xf>
    <xf numFmtId="175" fontId="12" fillId="0" borderId="0">
      <protection locked="0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Border="0" applyProtection="0"/>
    <xf numFmtId="176" fontId="24" fillId="0" borderId="0" applyBorder="0" applyProtection="0"/>
    <xf numFmtId="38" fontId="22" fillId="0" borderId="0" applyFont="0" applyFill="0" applyBorder="0" applyAlignment="0" applyProtection="0"/>
    <xf numFmtId="177" fontId="25" fillId="0" borderId="0"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6" fillId="0" borderId="0" applyBorder="0" applyProtection="0"/>
    <xf numFmtId="178" fontId="21" fillId="0" borderId="0" applyFont="0" applyFill="0" applyBorder="0" applyAlignment="0" applyProtection="0"/>
    <xf numFmtId="0" fontId="22" fillId="0" borderId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/>
  </cellStyleXfs>
  <cellXfs count="562">
    <xf numFmtId="0" fontId="0" fillId="0" borderId="0" xfId="0"/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left" vertical="center"/>
    </xf>
    <xf numFmtId="164" fontId="2" fillId="0" borderId="0" xfId="1" applyFont="1" applyFill="1" applyBorder="1" applyAlignment="1">
      <alignment vertical="center"/>
    </xf>
    <xf numFmtId="0" fontId="2" fillId="0" borderId="0" xfId="3" applyFont="1" applyFill="1" applyAlignment="1">
      <alignment horizontal="center" vertical="center"/>
    </xf>
    <xf numFmtId="164" fontId="2" fillId="0" borderId="0" xfId="4" applyFont="1" applyFill="1" applyAlignment="1">
      <alignment horizontal="center" vertical="center"/>
    </xf>
    <xf numFmtId="164" fontId="2" fillId="0" borderId="0" xfId="4" applyFont="1" applyFill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left" vertical="center"/>
    </xf>
    <xf numFmtId="164" fontId="4" fillId="0" borderId="9" xfId="4" applyFont="1" applyFill="1" applyBorder="1" applyAlignment="1">
      <alignment horizontal="center" vertical="center"/>
    </xf>
    <xf numFmtId="164" fontId="4" fillId="0" borderId="0" xfId="4" applyFont="1" applyFill="1" applyBorder="1" applyAlignment="1">
      <alignment horizontal="center" vertical="center"/>
    </xf>
    <xf numFmtId="164" fontId="4" fillId="0" borderId="0" xfId="4" applyFont="1" applyFill="1" applyBorder="1" applyAlignment="1">
      <alignment vertical="center"/>
    </xf>
    <xf numFmtId="10" fontId="4" fillId="0" borderId="0" xfId="2" applyNumberFormat="1" applyFont="1" applyFill="1" applyBorder="1" applyAlignment="1">
      <alignment vertical="center"/>
    </xf>
    <xf numFmtId="164" fontId="2" fillId="0" borderId="0" xfId="3" applyNumberFormat="1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49" fontId="4" fillId="2" borderId="10" xfId="3" applyNumberFormat="1" applyFont="1" applyFill="1" applyBorder="1" applyAlignment="1">
      <alignment horizontal="center" vertical="center"/>
    </xf>
    <xf numFmtId="164" fontId="4" fillId="2" borderId="10" xfId="4" applyFont="1" applyFill="1" applyBorder="1" applyAlignment="1">
      <alignment horizontal="center" vertical="center"/>
    </xf>
    <xf numFmtId="4" fontId="4" fillId="2" borderId="10" xfId="3" applyNumberFormat="1" applyFont="1" applyFill="1" applyBorder="1" applyAlignment="1">
      <alignment horizontal="center" vertical="center" wrapText="1"/>
    </xf>
    <xf numFmtId="4" fontId="4" fillId="2" borderId="10" xfId="3" applyNumberFormat="1" applyFont="1" applyFill="1" applyBorder="1" applyAlignment="1">
      <alignment horizontal="center" vertical="center"/>
    </xf>
    <xf numFmtId="164" fontId="4" fillId="2" borderId="9" xfId="1" applyFont="1" applyFill="1" applyBorder="1" applyAlignment="1">
      <alignment vertical="center"/>
    </xf>
    <xf numFmtId="0" fontId="2" fillId="0" borderId="0" xfId="3" applyFont="1" applyFill="1" applyBorder="1" applyAlignment="1">
      <alignment horizontal="left" vertical="center"/>
    </xf>
    <xf numFmtId="164" fontId="2" fillId="0" borderId="0" xfId="4" applyFont="1" applyFill="1" applyBorder="1" applyAlignment="1">
      <alignment horizontal="center" vertical="center"/>
    </xf>
    <xf numFmtId="164" fontId="2" fillId="0" borderId="0" xfId="4" applyFont="1" applyFill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vertical="center"/>
    </xf>
    <xf numFmtId="164" fontId="2" fillId="3" borderId="9" xfId="1" applyFont="1" applyFill="1" applyBorder="1" applyAlignment="1">
      <alignment vertical="center"/>
    </xf>
    <xf numFmtId="164" fontId="4" fillId="3" borderId="9" xfId="1" applyFont="1" applyFill="1" applyBorder="1" applyAlignment="1">
      <alignment vertical="center"/>
    </xf>
    <xf numFmtId="0" fontId="2" fillId="0" borderId="9" xfId="3" applyFont="1" applyFill="1" applyBorder="1" applyAlignment="1">
      <alignment horizontal="center" vertical="center"/>
    </xf>
    <xf numFmtId="164" fontId="2" fillId="0" borderId="9" xfId="1" applyFont="1" applyFill="1" applyBorder="1" applyAlignment="1">
      <alignment horizontal="right" vertical="center"/>
    </xf>
    <xf numFmtId="164" fontId="2" fillId="0" borderId="9" xfId="1" applyFont="1" applyFill="1" applyBorder="1" applyAlignment="1">
      <alignment vertical="center"/>
    </xf>
    <xf numFmtId="0" fontId="2" fillId="0" borderId="9" xfId="3" applyFont="1" applyFill="1" applyBorder="1" applyAlignment="1">
      <alignment vertical="center"/>
    </xf>
    <xf numFmtId="0" fontId="2" fillId="0" borderId="9" xfId="3" applyFont="1" applyFill="1" applyBorder="1" applyAlignment="1">
      <alignment horizontal="left" vertical="center" wrapText="1"/>
    </xf>
    <xf numFmtId="0" fontId="4" fillId="0" borderId="11" xfId="3" applyFont="1" applyFill="1" applyBorder="1" applyAlignment="1">
      <alignment vertical="center" wrapText="1"/>
    </xf>
    <xf numFmtId="0" fontId="4" fillId="0" borderId="12" xfId="3" applyFont="1" applyFill="1" applyBorder="1" applyAlignment="1">
      <alignment vertical="center" wrapText="1"/>
    </xf>
    <xf numFmtId="164" fontId="4" fillId="0" borderId="12" xfId="1" applyFont="1" applyFill="1" applyBorder="1" applyAlignment="1">
      <alignment vertical="center" wrapText="1"/>
    </xf>
    <xf numFmtId="164" fontId="4" fillId="0" borderId="13" xfId="1" applyFont="1" applyFill="1" applyBorder="1" applyAlignment="1">
      <alignment horizontal="right" vertical="center" wrapText="1"/>
    </xf>
    <xf numFmtId="164" fontId="4" fillId="0" borderId="9" xfId="1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vertical="center"/>
    </xf>
    <xf numFmtId="0" fontId="4" fillId="0" borderId="9" xfId="3" applyFont="1" applyFill="1" applyBorder="1" applyAlignment="1">
      <alignment horizontal="center" vertical="center" wrapText="1"/>
    </xf>
    <xf numFmtId="0" fontId="2" fillId="4" borderId="0" xfId="3" applyFont="1" applyFill="1" applyAlignment="1">
      <alignment vertical="center"/>
    </xf>
    <xf numFmtId="0" fontId="4" fillId="3" borderId="9" xfId="3" applyFont="1" applyFill="1" applyBorder="1" applyAlignment="1">
      <alignment horizontal="center"/>
    </xf>
    <xf numFmtId="0" fontId="4" fillId="0" borderId="9" xfId="3" applyFont="1" applyFill="1" applyBorder="1" applyAlignment="1">
      <alignment vertical="center" wrapText="1"/>
    </xf>
    <xf numFmtId="164" fontId="9" fillId="0" borderId="9" xfId="1" applyFont="1" applyFill="1" applyBorder="1" applyAlignment="1">
      <alignment vertical="center" wrapText="1"/>
    </xf>
    <xf numFmtId="43" fontId="2" fillId="0" borderId="0" xfId="3" applyNumberFormat="1" applyFont="1" applyFill="1" applyAlignment="1">
      <alignment vertical="center"/>
    </xf>
    <xf numFmtId="0" fontId="2" fillId="0" borderId="0" xfId="3" applyFont="1" applyAlignment="1">
      <alignment vertical="center"/>
    </xf>
    <xf numFmtId="0" fontId="4" fillId="4" borderId="9" xfId="3" applyFont="1" applyFill="1" applyBorder="1" applyAlignment="1">
      <alignment horizontal="center" vertical="center"/>
    </xf>
    <xf numFmtId="0" fontId="4" fillId="4" borderId="9" xfId="3" applyFont="1" applyFill="1" applyBorder="1" applyAlignment="1">
      <alignment vertical="center"/>
    </xf>
    <xf numFmtId="0" fontId="2" fillId="4" borderId="9" xfId="3" applyFont="1" applyFill="1" applyBorder="1" applyAlignment="1">
      <alignment vertical="center"/>
    </xf>
    <xf numFmtId="164" fontId="2" fillId="4" borderId="9" xfId="1" applyFont="1" applyFill="1" applyBorder="1" applyAlignment="1">
      <alignment vertical="center"/>
    </xf>
    <xf numFmtId="0" fontId="2" fillId="4" borderId="9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vertical="center" wrapText="1"/>
    </xf>
    <xf numFmtId="0" fontId="4" fillId="2" borderId="9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vertical="center"/>
    </xf>
    <xf numFmtId="0" fontId="2" fillId="2" borderId="9" xfId="3" applyFont="1" applyFill="1" applyBorder="1" applyAlignment="1">
      <alignment vertical="center"/>
    </xf>
    <xf numFmtId="164" fontId="2" fillId="2" borderId="9" xfId="1" applyFont="1" applyFill="1" applyBorder="1" applyAlignment="1">
      <alignment vertical="center"/>
    </xf>
    <xf numFmtId="49" fontId="4" fillId="3" borderId="11" xfId="3" applyNumberFormat="1" applyFont="1" applyFill="1" applyBorder="1" applyAlignment="1">
      <alignment vertical="center"/>
    </xf>
    <xf numFmtId="49" fontId="4" fillId="3" borderId="12" xfId="3" applyNumberFormat="1" applyFont="1" applyFill="1" applyBorder="1" applyAlignment="1">
      <alignment vertical="center"/>
    </xf>
    <xf numFmtId="49" fontId="4" fillId="3" borderId="13" xfId="3" applyNumberFormat="1" applyFont="1" applyFill="1" applyBorder="1" applyAlignment="1">
      <alignment horizontal="right" vertical="center"/>
    </xf>
    <xf numFmtId="0" fontId="2" fillId="3" borderId="9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right" vertical="center"/>
    </xf>
    <xf numFmtId="0" fontId="2" fillId="0" borderId="12" xfId="3" applyFont="1" applyFill="1" applyBorder="1" applyAlignment="1">
      <alignment horizontal="left" vertical="center"/>
    </xf>
    <xf numFmtId="164" fontId="4" fillId="0" borderId="9" xfId="4" applyFont="1" applyFill="1" applyBorder="1" applyAlignment="1">
      <alignment horizontal="right" vertical="center"/>
    </xf>
    <xf numFmtId="10" fontId="4" fillId="0" borderId="9" xfId="3" applyNumberFormat="1" applyFont="1" applyFill="1" applyBorder="1" applyAlignment="1">
      <alignment vertical="center"/>
    </xf>
    <xf numFmtId="164" fontId="2" fillId="0" borderId="14" xfId="1" applyFont="1" applyFill="1" applyBorder="1" applyAlignment="1">
      <alignment vertical="center"/>
    </xf>
    <xf numFmtId="164" fontId="2" fillId="0" borderId="12" xfId="1" applyFont="1" applyFill="1" applyBorder="1" applyAlignment="1">
      <alignment vertical="center"/>
    </xf>
    <xf numFmtId="164" fontId="2" fillId="2" borderId="15" xfId="1" applyFont="1" applyFill="1" applyBorder="1" applyAlignment="1">
      <alignment vertical="center"/>
    </xf>
    <xf numFmtId="0" fontId="2" fillId="7" borderId="9" xfId="3" applyFont="1" applyFill="1" applyBorder="1" applyAlignment="1">
      <alignment horizontal="center" vertical="center" wrapText="1"/>
    </xf>
    <xf numFmtId="164" fontId="2" fillId="7" borderId="9" xfId="1" applyFont="1" applyFill="1" applyBorder="1" applyAlignment="1">
      <alignment horizontal="right" vertical="center"/>
    </xf>
    <xf numFmtId="164" fontId="2" fillId="7" borderId="9" xfId="1" applyFont="1" applyFill="1" applyBorder="1" applyAlignment="1">
      <alignment vertical="center"/>
    </xf>
    <xf numFmtId="0" fontId="2" fillId="8" borderId="9" xfId="3" applyFont="1" applyFill="1" applyBorder="1" applyAlignment="1">
      <alignment horizontal="center" vertical="center" wrapText="1"/>
    </xf>
    <xf numFmtId="0" fontId="2" fillId="8" borderId="9" xfId="3" applyFont="1" applyFill="1" applyBorder="1" applyAlignment="1">
      <alignment horizontal="left" vertical="center" wrapText="1"/>
    </xf>
    <xf numFmtId="164" fontId="2" fillId="8" borderId="9" xfId="1" applyFont="1" applyFill="1" applyBorder="1" applyAlignment="1">
      <alignment horizontal="right" vertical="center"/>
    </xf>
    <xf numFmtId="164" fontId="2" fillId="8" borderId="9" xfId="1" applyFont="1" applyFill="1" applyBorder="1" applyAlignment="1">
      <alignment vertical="center"/>
    </xf>
    <xf numFmtId="0" fontId="2" fillId="8" borderId="9" xfId="3" applyFont="1" applyFill="1" applyBorder="1" applyAlignment="1">
      <alignment horizontal="left" vertical="top" wrapText="1"/>
    </xf>
    <xf numFmtId="1" fontId="2" fillId="8" borderId="9" xfId="0" applyNumberFormat="1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left" vertical="center" wrapText="1"/>
    </xf>
    <xf numFmtId="0" fontId="2" fillId="8" borderId="9" xfId="3" applyFont="1" applyFill="1" applyBorder="1" applyAlignment="1">
      <alignment horizontal="center" vertical="center"/>
    </xf>
    <xf numFmtId="165" fontId="7" fillId="8" borderId="9" xfId="5" applyFont="1" applyFill="1" applyBorder="1" applyAlignment="1">
      <alignment horizontal="center" vertical="center" wrapText="1"/>
    </xf>
    <xf numFmtId="0" fontId="2" fillId="8" borderId="9" xfId="3" applyFont="1" applyFill="1" applyBorder="1" applyAlignment="1">
      <alignment horizontal="left" vertical="center"/>
    </xf>
    <xf numFmtId="0" fontId="2" fillId="8" borderId="9" xfId="3" applyFont="1" applyFill="1" applyBorder="1" applyAlignment="1">
      <alignment vertical="center" wrapText="1"/>
    </xf>
    <xf numFmtId="0" fontId="2" fillId="8" borderId="9" xfId="3" applyFont="1" applyFill="1" applyBorder="1" applyAlignment="1">
      <alignment vertical="top" wrapText="1"/>
    </xf>
    <xf numFmtId="0" fontId="2" fillId="8" borderId="9" xfId="3" applyFont="1" applyFill="1" applyBorder="1" applyAlignment="1">
      <alignment vertical="center"/>
    </xf>
    <xf numFmtId="0" fontId="2" fillId="7" borderId="9" xfId="3" applyFont="1" applyFill="1" applyBorder="1" applyAlignment="1">
      <alignment horizontal="center" vertical="center"/>
    </xf>
    <xf numFmtId="0" fontId="2" fillId="7" borderId="9" xfId="3" applyFont="1" applyFill="1" applyBorder="1" applyAlignment="1">
      <alignment vertical="center" wrapText="1"/>
    </xf>
    <xf numFmtId="164" fontId="2" fillId="8" borderId="9" xfId="4" applyFont="1" applyFill="1" applyBorder="1" applyAlignment="1">
      <alignment horizontal="center" vertical="center"/>
    </xf>
    <xf numFmtId="49" fontId="2" fillId="8" borderId="9" xfId="8" applyNumberFormat="1" applyFont="1" applyFill="1" applyBorder="1" applyAlignment="1">
      <alignment horizontal="center" vertical="center" wrapText="1"/>
    </xf>
    <xf numFmtId="0" fontId="2" fillId="8" borderId="13" xfId="3" applyFont="1" applyFill="1" applyBorder="1" applyAlignment="1">
      <alignment vertical="center"/>
    </xf>
    <xf numFmtId="0" fontId="2" fillId="7" borderId="9" xfId="3" applyFont="1" applyFill="1" applyBorder="1" applyAlignment="1">
      <alignment vertical="top" wrapText="1"/>
    </xf>
    <xf numFmtId="0" fontId="2" fillId="7" borderId="9" xfId="8" applyNumberFormat="1" applyFont="1" applyFill="1" applyBorder="1" applyAlignment="1">
      <alignment horizontal="center" vertical="center" wrapText="1"/>
    </xf>
    <xf numFmtId="49" fontId="2" fillId="7" borderId="9" xfId="3" applyNumberFormat="1" applyFont="1" applyFill="1" applyBorder="1" applyAlignment="1">
      <alignment vertical="center" wrapText="1"/>
    </xf>
    <xf numFmtId="0" fontId="27" fillId="4" borderId="3" xfId="0" applyFont="1" applyFill="1" applyBorder="1" applyAlignment="1">
      <alignment vertical="center" wrapText="1"/>
    </xf>
    <xf numFmtId="0" fontId="27" fillId="4" borderId="0" xfId="0" applyFont="1" applyFill="1" applyBorder="1" applyAlignment="1">
      <alignment vertical="center" wrapText="1"/>
    </xf>
    <xf numFmtId="0" fontId="2" fillId="4" borderId="2" xfId="0" applyFont="1" applyFill="1" applyBorder="1"/>
    <xf numFmtId="0" fontId="2" fillId="4" borderId="5" xfId="0" applyFont="1" applyFill="1" applyBorder="1"/>
    <xf numFmtId="0" fontId="2" fillId="9" borderId="16" xfId="0" applyFont="1" applyFill="1" applyBorder="1" applyAlignment="1">
      <alignment horizontal="center" vertical="center"/>
    </xf>
    <xf numFmtId="0" fontId="29" fillId="10" borderId="9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top" wrapText="1"/>
    </xf>
    <xf numFmtId="0" fontId="30" fillId="4" borderId="17" xfId="0" applyFont="1" applyFill="1" applyBorder="1" applyAlignment="1">
      <alignment horizontal="center" vertical="top"/>
    </xf>
    <xf numFmtId="0" fontId="30" fillId="4" borderId="18" xfId="0" applyFont="1" applyFill="1" applyBorder="1" applyAlignment="1">
      <alignment horizontal="center" vertical="top"/>
    </xf>
    <xf numFmtId="0" fontId="30" fillId="4" borderId="19" xfId="0" applyFont="1" applyFill="1" applyBorder="1" applyAlignment="1">
      <alignment horizontal="center" vertical="top"/>
    </xf>
    <xf numFmtId="0" fontId="32" fillId="4" borderId="16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top" wrapText="1"/>
    </xf>
    <xf numFmtId="2" fontId="32" fillId="4" borderId="9" xfId="0" applyNumberFormat="1" applyFont="1" applyFill="1" applyBorder="1" applyAlignment="1">
      <alignment horizontal="center" vertical="center" wrapText="1"/>
    </xf>
    <xf numFmtId="0" fontId="31" fillId="4" borderId="1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49" fontId="32" fillId="4" borderId="9" xfId="0" applyNumberFormat="1" applyFont="1" applyFill="1" applyBorder="1" applyAlignment="1">
      <alignment horizontal="center" vertical="top" wrapText="1"/>
    </xf>
    <xf numFmtId="0" fontId="32" fillId="4" borderId="9" xfId="0" applyFont="1" applyFill="1" applyBorder="1" applyAlignment="1">
      <alignment horizontal="center" vertic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2" fontId="32" fillId="4" borderId="9" xfId="0" applyNumberFormat="1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top"/>
    </xf>
    <xf numFmtId="0" fontId="32" fillId="4" borderId="22" xfId="0" applyFont="1" applyFill="1" applyBorder="1" applyAlignment="1">
      <alignment horizontal="center" vertical="center"/>
    </xf>
    <xf numFmtId="0" fontId="32" fillId="4" borderId="23" xfId="0" applyFont="1" applyFill="1" applyBorder="1" applyAlignment="1">
      <alignment horizontal="center" vertical="center" wrapText="1"/>
    </xf>
    <xf numFmtId="2" fontId="32" fillId="4" borderId="23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top" wrapText="1"/>
    </xf>
    <xf numFmtId="0" fontId="39" fillId="0" borderId="36" xfId="0" applyFont="1" applyFill="1" applyBorder="1" applyAlignment="1">
      <alignment horizontal="center" vertical="top" wrapText="1"/>
    </xf>
    <xf numFmtId="0" fontId="0" fillId="0" borderId="39" xfId="0" applyFill="1" applyBorder="1" applyAlignment="1">
      <alignment horizontal="left" vertical="center" wrapText="1"/>
    </xf>
    <xf numFmtId="0" fontId="15" fillId="0" borderId="40" xfId="0" applyFont="1" applyFill="1" applyBorder="1" applyAlignment="1">
      <alignment horizontal="center" vertical="top" wrapText="1"/>
    </xf>
    <xf numFmtId="0" fontId="41" fillId="0" borderId="41" xfId="0" applyFont="1" applyFill="1" applyBorder="1" applyAlignment="1">
      <alignment horizontal="center" vertical="center" wrapText="1"/>
    </xf>
    <xf numFmtId="0" fontId="41" fillId="0" borderId="42" xfId="0" applyFont="1" applyFill="1" applyBorder="1" applyAlignment="1">
      <alignment horizontal="center" vertical="center" wrapText="1"/>
    </xf>
    <xf numFmtId="0" fontId="41" fillId="0" borderId="30" xfId="0" applyFont="1" applyFill="1" applyBorder="1" applyAlignment="1">
      <alignment horizontal="center" vertical="center" wrapText="1"/>
    </xf>
    <xf numFmtId="0" fontId="41" fillId="0" borderId="43" xfId="0" applyFont="1" applyFill="1" applyBorder="1" applyAlignment="1">
      <alignment horizontal="center" vertical="center" wrapText="1"/>
    </xf>
    <xf numFmtId="0" fontId="41" fillId="0" borderId="44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top"/>
    </xf>
    <xf numFmtId="0" fontId="41" fillId="0" borderId="21" xfId="0" applyFont="1" applyFill="1" applyBorder="1" applyAlignment="1">
      <alignment horizontal="center" vertical="top"/>
    </xf>
    <xf numFmtId="0" fontId="41" fillId="0" borderId="45" xfId="0" applyFont="1" applyFill="1" applyBorder="1" applyAlignment="1">
      <alignment horizontal="center" vertical="center" wrapText="1"/>
    </xf>
    <xf numFmtId="0" fontId="41" fillId="0" borderId="46" xfId="0" applyFont="1" applyFill="1" applyBorder="1" applyAlignment="1">
      <alignment horizontal="center" vertical="center" wrapText="1"/>
    </xf>
    <xf numFmtId="0" fontId="41" fillId="0" borderId="49" xfId="0" applyFont="1" applyFill="1" applyBorder="1" applyAlignment="1">
      <alignment horizontal="center" vertical="center" wrapText="1"/>
    </xf>
    <xf numFmtId="0" fontId="41" fillId="0" borderId="50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top" wrapText="1"/>
    </xf>
    <xf numFmtId="0" fontId="39" fillId="0" borderId="42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>
      <alignment horizontal="center" vertical="top"/>
    </xf>
    <xf numFmtId="0" fontId="41" fillId="0" borderId="1" xfId="0" applyFont="1" applyFill="1" applyBorder="1" applyAlignment="1">
      <alignment horizontal="center" vertical="top"/>
    </xf>
    <xf numFmtId="0" fontId="4" fillId="0" borderId="41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horizontal="center" vertical="top" wrapText="1"/>
    </xf>
    <xf numFmtId="0" fontId="41" fillId="0" borderId="53" xfId="0" applyFont="1" applyFill="1" applyBorder="1" applyAlignment="1">
      <alignment horizontal="center" vertical="center" wrapText="1"/>
    </xf>
    <xf numFmtId="0" fontId="41" fillId="0" borderId="54" xfId="0" applyFont="1" applyFill="1" applyBorder="1" applyAlignment="1">
      <alignment horizontal="center" vertical="center" wrapText="1"/>
    </xf>
    <xf numFmtId="0" fontId="41" fillId="0" borderId="55" xfId="0" applyFont="1" applyFill="1" applyBorder="1" applyAlignment="1">
      <alignment horizontal="center" vertical="center" wrapText="1"/>
    </xf>
    <xf numFmtId="179" fontId="42" fillId="0" borderId="41" xfId="0" applyNumberFormat="1" applyFont="1" applyFill="1" applyBorder="1" applyAlignment="1">
      <alignment horizontal="center" vertical="center" wrapText="1"/>
    </xf>
    <xf numFmtId="179" fontId="42" fillId="0" borderId="42" xfId="0" applyNumberFormat="1" applyFont="1" applyFill="1" applyBorder="1" applyAlignment="1">
      <alignment horizontal="center" vertical="center" wrapText="1"/>
    </xf>
    <xf numFmtId="0" fontId="41" fillId="0" borderId="31" xfId="0" applyFont="1" applyFill="1" applyBorder="1" applyAlignment="1">
      <alignment horizontal="center" vertical="center" wrapText="1"/>
    </xf>
    <xf numFmtId="0" fontId="41" fillId="0" borderId="61" xfId="0" applyFont="1" applyFill="1" applyBorder="1" applyAlignment="1">
      <alignment horizontal="center" vertical="center" wrapText="1"/>
    </xf>
    <xf numFmtId="0" fontId="41" fillId="0" borderId="62" xfId="0" applyFont="1" applyFill="1" applyBorder="1" applyAlignment="1">
      <alignment horizontal="center" vertical="center" wrapText="1"/>
    </xf>
    <xf numFmtId="9" fontId="42" fillId="0" borderId="45" xfId="0" applyNumberFormat="1" applyFont="1" applyFill="1" applyBorder="1" applyAlignment="1">
      <alignment vertical="center" wrapText="1"/>
    </xf>
    <xf numFmtId="9" fontId="42" fillId="0" borderId="30" xfId="0" applyNumberFormat="1" applyFont="1" applyFill="1" applyBorder="1" applyAlignment="1">
      <alignment vertical="center" wrapText="1"/>
    </xf>
    <xf numFmtId="179" fontId="42" fillId="0" borderId="37" xfId="0" applyNumberFormat="1" applyFont="1" applyFill="1" applyBorder="1" applyAlignment="1">
      <alignment horizontal="center" vertical="center" wrapText="1"/>
    </xf>
    <xf numFmtId="179" fontId="42" fillId="0" borderId="54" xfId="0" applyNumberFormat="1" applyFont="1" applyFill="1" applyBorder="1" applyAlignment="1">
      <alignment horizontal="center" vertical="center" wrapText="1"/>
    </xf>
    <xf numFmtId="179" fontId="42" fillId="0" borderId="45" xfId="0" applyNumberFormat="1" applyFont="1" applyFill="1" applyBorder="1" applyAlignment="1">
      <alignment horizontal="center" vertical="center" wrapText="1"/>
    </xf>
    <xf numFmtId="179" fontId="42" fillId="0" borderId="46" xfId="0" applyNumberFormat="1" applyFont="1" applyFill="1" applyBorder="1" applyAlignment="1">
      <alignment horizontal="center" vertical="center" wrapText="1"/>
    </xf>
    <xf numFmtId="179" fontId="42" fillId="0" borderId="30" xfId="0" applyNumberFormat="1" applyFont="1" applyFill="1" applyBorder="1" applyAlignment="1">
      <alignment horizontal="center" vertical="center" wrapText="1"/>
    </xf>
    <xf numFmtId="179" fontId="42" fillId="0" borderId="31" xfId="0" applyNumberFormat="1" applyFont="1" applyFill="1" applyBorder="1" applyAlignment="1">
      <alignment horizontal="center" vertical="center" wrapText="1"/>
    </xf>
    <xf numFmtId="9" fontId="41" fillId="11" borderId="41" xfId="0" applyNumberFormat="1" applyFont="1" applyFill="1" applyBorder="1" applyAlignment="1">
      <alignment horizontal="center" vertical="center" wrapText="1"/>
    </xf>
    <xf numFmtId="9" fontId="41" fillId="11" borderId="30" xfId="0" applyNumberFormat="1" applyFont="1" applyFill="1" applyBorder="1" applyAlignment="1">
      <alignment horizontal="center" vertical="center" wrapText="1"/>
    </xf>
    <xf numFmtId="0" fontId="0" fillId="0" borderId="65" xfId="0" applyFill="1" applyBorder="1" applyAlignment="1">
      <alignment horizontal="left" vertical="top"/>
    </xf>
    <xf numFmtId="0" fontId="41" fillId="0" borderId="66" xfId="0" applyFont="1" applyFill="1" applyBorder="1" applyAlignment="1">
      <alignment horizontal="center" vertical="top"/>
    </xf>
    <xf numFmtId="0" fontId="0" fillId="0" borderId="69" xfId="0" applyFill="1" applyBorder="1" applyAlignment="1">
      <alignment horizontal="left" vertical="top"/>
    </xf>
    <xf numFmtId="0" fontId="0" fillId="0" borderId="15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0" fontId="0" fillId="0" borderId="23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horizontal="left" vertical="top"/>
    </xf>
    <xf numFmtId="0" fontId="50" fillId="0" borderId="0" xfId="0" applyNumberFormat="1" applyFont="1" applyBorder="1" applyAlignment="1"/>
    <xf numFmtId="0" fontId="51" fillId="0" borderId="73" xfId="0" applyNumberFormat="1" applyFont="1" applyBorder="1" applyAlignment="1"/>
    <xf numFmtId="0" fontId="52" fillId="0" borderId="74" xfId="0" applyNumberFormat="1" applyFont="1" applyBorder="1"/>
    <xf numFmtId="0" fontId="52" fillId="0" borderId="75" xfId="0" applyNumberFormat="1" applyFont="1" applyBorder="1"/>
    <xf numFmtId="0" fontId="49" fillId="0" borderId="5" xfId="0" applyNumberFormat="1" applyFont="1" applyBorder="1" applyAlignment="1">
      <alignment horizontal="center"/>
    </xf>
    <xf numFmtId="0" fontId="49" fillId="0" borderId="0" xfId="0" applyNumberFormat="1" applyFont="1" applyBorder="1" applyAlignment="1">
      <alignment horizontal="center"/>
    </xf>
    <xf numFmtId="0" fontId="49" fillId="0" borderId="1" xfId="0" applyNumberFormat="1" applyFont="1" applyBorder="1" applyAlignment="1">
      <alignment horizontal="center"/>
    </xf>
    <xf numFmtId="0" fontId="50" fillId="0" borderId="0" xfId="0" applyNumberFormat="1" applyFont="1" applyBorder="1" applyAlignment="1">
      <alignment horizontal="center"/>
    </xf>
    <xf numFmtId="0" fontId="53" fillId="0" borderId="76" xfId="0" applyNumberFormat="1" applyFont="1" applyBorder="1"/>
    <xf numFmtId="0" fontId="53" fillId="0" borderId="0" xfId="0" applyNumberFormat="1" applyFont="1" applyBorder="1"/>
    <xf numFmtId="0" fontId="53" fillId="0" borderId="77" xfId="0" applyNumberFormat="1" applyFont="1" applyBorder="1"/>
    <xf numFmtId="0" fontId="15" fillId="0" borderId="5" xfId="0" applyNumberFormat="1" applyFont="1" applyBorder="1" applyAlignment="1">
      <alignment horizontal="right" vertical="center"/>
    </xf>
    <xf numFmtId="0" fontId="33" fillId="0" borderId="0" xfId="0" applyNumberFormat="1" applyFont="1" applyBorder="1"/>
    <xf numFmtId="0" fontId="4" fillId="0" borderId="1" xfId="0" applyNumberFormat="1" applyFont="1" applyBorder="1" applyAlignment="1">
      <alignment horizontal="center"/>
    </xf>
    <xf numFmtId="0" fontId="53" fillId="0" borderId="0" xfId="0" applyNumberFormat="1" applyFont="1"/>
    <xf numFmtId="0" fontId="54" fillId="0" borderId="76" xfId="0" applyNumberFormat="1" applyFont="1" applyBorder="1" applyAlignment="1">
      <alignment horizontal="center"/>
    </xf>
    <xf numFmtId="0" fontId="55" fillId="0" borderId="77" xfId="0" applyNumberFormat="1" applyFont="1" applyBorder="1"/>
    <xf numFmtId="0" fontId="54" fillId="0" borderId="0" xfId="0" applyNumberFormat="1" applyFont="1" applyBorder="1" applyAlignment="1">
      <alignment horizontal="center"/>
    </xf>
    <xf numFmtId="0" fontId="54" fillId="0" borderId="77" xfId="0" applyNumberFormat="1" applyFont="1" applyBorder="1"/>
    <xf numFmtId="0" fontId="2" fillId="0" borderId="5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4" fillId="3" borderId="9" xfId="120" applyFont="1" applyFill="1" applyBorder="1" applyAlignment="1">
      <alignment horizontal="center" vertical="center" wrapText="1"/>
    </xf>
    <xf numFmtId="0" fontId="54" fillId="0" borderId="77" xfId="0" applyNumberFormat="1" applyFont="1" applyFill="1" applyBorder="1"/>
    <xf numFmtId="0" fontId="2" fillId="0" borderId="76" xfId="120" applyFont="1" applyBorder="1" applyProtection="1"/>
    <xf numFmtId="0" fontId="2" fillId="0" borderId="9" xfId="120" applyFont="1" applyBorder="1" applyAlignment="1">
      <alignment wrapText="1"/>
    </xf>
    <xf numFmtId="164" fontId="2" fillId="0" borderId="9" xfId="109" applyFont="1" applyBorder="1"/>
    <xf numFmtId="0" fontId="2" fillId="0" borderId="77" xfId="120" applyFont="1" applyBorder="1" applyProtection="1"/>
    <xf numFmtId="0" fontId="2" fillId="0" borderId="5" xfId="120" applyFont="1" applyBorder="1" applyProtection="1"/>
    <xf numFmtId="0" fontId="2" fillId="0" borderId="1" xfId="120" applyFont="1" applyBorder="1" applyProtection="1"/>
    <xf numFmtId="0" fontId="2" fillId="0" borderId="0" xfId="120" applyFont="1" applyProtection="1"/>
    <xf numFmtId="0" fontId="56" fillId="0" borderId="76" xfId="120" applyFont="1" applyBorder="1" applyProtection="1"/>
    <xf numFmtId="0" fontId="56" fillId="0" borderId="77" xfId="120" applyFont="1" applyBorder="1" applyProtection="1"/>
    <xf numFmtId="0" fontId="2" fillId="0" borderId="0" xfId="120" applyFont="1" applyBorder="1" applyAlignment="1" applyProtection="1"/>
    <xf numFmtId="0" fontId="4" fillId="0" borderId="0" xfId="120" applyFont="1" applyBorder="1" applyAlignment="1" applyProtection="1">
      <alignment horizontal="center"/>
    </xf>
    <xf numFmtId="0" fontId="4" fillId="0" borderId="0" xfId="120" applyFont="1" applyFill="1" applyBorder="1" applyAlignment="1" applyProtection="1"/>
    <xf numFmtId="0" fontId="56" fillId="0" borderId="1" xfId="120" applyFont="1" applyBorder="1" applyProtection="1"/>
    <xf numFmtId="0" fontId="56" fillId="0" borderId="0" xfId="120" applyFont="1" applyProtection="1"/>
    <xf numFmtId="0" fontId="2" fillId="0" borderId="0" xfId="120" applyFont="1" applyBorder="1" applyAlignment="1" applyProtection="1">
      <alignment horizontal="center"/>
    </xf>
    <xf numFmtId="0" fontId="2" fillId="0" borderId="0" xfId="120" applyFont="1" applyFill="1" applyBorder="1" applyAlignment="1" applyProtection="1">
      <alignment horizontal="center"/>
    </xf>
    <xf numFmtId="0" fontId="56" fillId="0" borderId="5" xfId="120" applyFont="1" applyBorder="1" applyProtection="1"/>
    <xf numFmtId="0" fontId="56" fillId="0" borderId="0" xfId="120" applyFont="1" applyBorder="1" applyAlignment="1" applyProtection="1"/>
    <xf numFmtId="0" fontId="59" fillId="0" borderId="0" xfId="120" applyFont="1" applyBorder="1" applyAlignment="1" applyProtection="1">
      <alignment horizontal="center"/>
    </xf>
    <xf numFmtId="0" fontId="59" fillId="0" borderId="0" xfId="120" applyFont="1" applyFill="1" applyBorder="1" applyAlignment="1" applyProtection="1">
      <alignment horizontal="center"/>
    </xf>
    <xf numFmtId="0" fontId="2" fillId="0" borderId="76" xfId="120" applyFont="1" applyBorder="1" applyAlignment="1" applyProtection="1">
      <alignment horizontal="center"/>
    </xf>
    <xf numFmtId="0" fontId="2" fillId="0" borderId="5" xfId="120" applyFont="1" applyBorder="1" applyAlignment="1" applyProtection="1">
      <alignment horizontal="right"/>
    </xf>
    <xf numFmtId="0" fontId="2" fillId="0" borderId="12" xfId="120" applyFont="1" applyBorder="1" applyAlignment="1" applyProtection="1">
      <alignment horizontal="justify" vertical="top" wrapText="1"/>
    </xf>
    <xf numFmtId="2" fontId="2" fillId="6" borderId="12" xfId="120" applyNumberFormat="1" applyFont="1" applyFill="1" applyBorder="1" applyAlignment="1" applyProtection="1">
      <alignment horizontal="center" vertical="top" wrapText="1"/>
      <protection locked="0"/>
    </xf>
    <xf numFmtId="0" fontId="2" fillId="0" borderId="12" xfId="120" applyFont="1" applyFill="1" applyBorder="1" applyAlignment="1" applyProtection="1">
      <alignment horizontal="center" vertical="top" wrapText="1"/>
    </xf>
    <xf numFmtId="0" fontId="2" fillId="0" borderId="1" xfId="120" applyFont="1" applyBorder="1" applyAlignment="1" applyProtection="1">
      <alignment horizontal="center"/>
    </xf>
    <xf numFmtId="0" fontId="2" fillId="0" borderId="0" xfId="120" applyFont="1" applyAlignment="1" applyProtection="1">
      <alignment horizontal="center"/>
    </xf>
    <xf numFmtId="0" fontId="2" fillId="0" borderId="0" xfId="120" applyFont="1" applyBorder="1" applyAlignment="1" applyProtection="1">
      <alignment vertical="top" wrapText="1"/>
    </xf>
    <xf numFmtId="0" fontId="58" fillId="0" borderId="12" xfId="120" applyFont="1" applyBorder="1" applyAlignment="1" applyProtection="1">
      <alignment horizontal="justify" vertical="top" wrapText="1"/>
    </xf>
    <xf numFmtId="2" fontId="2" fillId="0" borderId="12" xfId="120" applyNumberFormat="1" applyFont="1" applyFill="1" applyBorder="1" applyAlignment="1" applyProtection="1">
      <alignment horizontal="center" vertical="top" wrapText="1"/>
    </xf>
    <xf numFmtId="0" fontId="2" fillId="0" borderId="0" xfId="120" applyFont="1" applyBorder="1" applyProtection="1"/>
    <xf numFmtId="0" fontId="4" fillId="0" borderId="12" xfId="120" applyFont="1" applyBorder="1" applyAlignment="1" applyProtection="1">
      <alignment horizontal="justify"/>
    </xf>
    <xf numFmtId="2" fontId="4" fillId="0" borderId="12" xfId="120" applyNumberFormat="1" applyFont="1" applyBorder="1" applyAlignment="1" applyProtection="1">
      <alignment horizontal="center"/>
    </xf>
    <xf numFmtId="0" fontId="4" fillId="0" borderId="12" xfId="120" applyFont="1" applyFill="1" applyBorder="1" applyAlignment="1" applyProtection="1">
      <alignment horizontal="center" vertical="top" wrapText="1"/>
    </xf>
    <xf numFmtId="0" fontId="58" fillId="0" borderId="12" xfId="120" applyFont="1" applyBorder="1" applyAlignment="1" applyProtection="1">
      <alignment horizontal="left" vertical="top" wrapText="1" indent="5"/>
    </xf>
    <xf numFmtId="0" fontId="59" fillId="0" borderId="0" xfId="120" applyFont="1" applyFill="1" applyBorder="1" applyAlignment="1" applyProtection="1"/>
    <xf numFmtId="0" fontId="2" fillId="0" borderId="17" xfId="120" applyFont="1" applyBorder="1" applyProtection="1"/>
    <xf numFmtId="0" fontId="2" fillId="0" borderId="18" xfId="120" applyFont="1" applyBorder="1" applyProtection="1"/>
    <xf numFmtId="0" fontId="2" fillId="0" borderId="70" xfId="120" applyFont="1" applyBorder="1" applyProtection="1"/>
    <xf numFmtId="180" fontId="63" fillId="0" borderId="0" xfId="88" applyNumberFormat="1" applyFont="1" applyBorder="1" applyAlignment="1" applyProtection="1">
      <alignment horizontal="center"/>
    </xf>
    <xf numFmtId="0" fontId="2" fillId="0" borderId="0" xfId="120" applyFont="1" applyFill="1" applyBorder="1" applyProtection="1"/>
    <xf numFmtId="0" fontId="4" fillId="0" borderId="0" xfId="0" applyFont="1" applyFill="1" applyBorder="1" applyAlignment="1">
      <alignment vertical="center"/>
    </xf>
    <xf numFmtId="43" fontId="32" fillId="6" borderId="7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4" fillId="4" borderId="16" xfId="3" applyFont="1" applyFill="1" applyBorder="1" applyAlignment="1">
      <alignment horizontal="center" vertical="center" wrapText="1"/>
    </xf>
    <xf numFmtId="0" fontId="2" fillId="4" borderId="16" xfId="3" applyFont="1" applyFill="1" applyBorder="1" applyAlignment="1">
      <alignment horizontal="center" vertical="center" wrapText="1"/>
    </xf>
    <xf numFmtId="0" fontId="2" fillId="4" borderId="9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horizontal="left" vertical="center" wrapText="1"/>
    </xf>
    <xf numFmtId="0" fontId="4" fillId="0" borderId="16" xfId="3" applyFont="1" applyFill="1" applyBorder="1" applyAlignment="1">
      <alignment horizontal="center" vertical="center" wrapText="1"/>
    </xf>
    <xf numFmtId="0" fontId="4" fillId="8" borderId="16" xfId="3" applyFont="1" applyFill="1" applyBorder="1" applyAlignment="1">
      <alignment horizontal="center" vertical="center" wrapText="1"/>
    </xf>
    <xf numFmtId="0" fontId="4" fillId="8" borderId="9" xfId="3" applyFont="1" applyFill="1" applyBorder="1" applyAlignment="1">
      <alignment horizontal="center" vertical="center" wrapText="1"/>
    </xf>
    <xf numFmtId="0" fontId="4" fillId="8" borderId="9" xfId="3" applyFont="1" applyFill="1" applyBorder="1" applyAlignment="1">
      <alignment vertical="center" wrapText="1"/>
    </xf>
    <xf numFmtId="0" fontId="2" fillId="8" borderId="16" xfId="3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16" xfId="0" applyFont="1" applyBorder="1"/>
    <xf numFmtId="14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79" fontId="0" fillId="0" borderId="20" xfId="0" applyNumberFormat="1" applyBorder="1"/>
    <xf numFmtId="0" fontId="2" fillId="0" borderId="16" xfId="0" applyFont="1" applyFill="1" applyBorder="1"/>
    <xf numFmtId="0" fontId="2" fillId="0" borderId="9" xfId="0" applyFont="1" applyFill="1" applyBorder="1" applyAlignment="1">
      <alignment horizontal="center"/>
    </xf>
    <xf numFmtId="0" fontId="32" fillId="4" borderId="16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2" fillId="4" borderId="3" xfId="0" applyFont="1" applyFill="1" applyBorder="1"/>
    <xf numFmtId="0" fontId="2" fillId="4" borderId="3" xfId="0" applyFont="1" applyFill="1" applyBorder="1" applyAlignment="1">
      <alignment vertical="center"/>
    </xf>
    <xf numFmtId="0" fontId="2" fillId="4" borderId="5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2" fillId="4" borderId="0" xfId="0" applyFont="1" applyFill="1" applyBorder="1"/>
    <xf numFmtId="0" fontId="2" fillId="4" borderId="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164" fontId="4" fillId="0" borderId="20" xfId="1" applyFont="1" applyFill="1" applyBorder="1" applyAlignment="1">
      <alignment vertical="center"/>
    </xf>
    <xf numFmtId="164" fontId="4" fillId="0" borderId="1" xfId="1" applyFont="1" applyFill="1" applyBorder="1" applyAlignment="1">
      <alignment vertical="center"/>
    </xf>
    <xf numFmtId="0" fontId="2" fillId="0" borderId="5" xfId="3" applyFont="1" applyFill="1" applyBorder="1" applyAlignment="1">
      <alignment vertical="center"/>
    </xf>
    <xf numFmtId="164" fontId="4" fillId="2" borderId="20" xfId="1" applyFont="1" applyFill="1" applyBorder="1" applyAlignment="1">
      <alignment vertical="center"/>
    </xf>
    <xf numFmtId="164" fontId="2" fillId="8" borderId="20" xfId="1" applyFont="1" applyFill="1" applyBorder="1" applyAlignment="1">
      <alignment vertical="center"/>
    </xf>
    <xf numFmtId="164" fontId="4" fillId="0" borderId="20" xfId="1" applyFont="1" applyFill="1" applyBorder="1" applyAlignment="1">
      <alignment vertical="center" wrapText="1"/>
    </xf>
    <xf numFmtId="164" fontId="2" fillId="0" borderId="20" xfId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4" fontId="9" fillId="0" borderId="20" xfId="1" applyFont="1" applyFill="1" applyBorder="1" applyAlignment="1">
      <alignment vertical="center" wrapText="1"/>
    </xf>
    <xf numFmtId="164" fontId="2" fillId="7" borderId="20" xfId="1" applyFont="1" applyFill="1" applyBorder="1" applyAlignment="1">
      <alignment vertical="center"/>
    </xf>
    <xf numFmtId="164" fontId="4" fillId="2" borderId="20" xfId="1" applyFont="1" applyFill="1" applyBorder="1" applyAlignment="1">
      <alignment vertical="center" wrapText="1"/>
    </xf>
    <xf numFmtId="164" fontId="4" fillId="3" borderId="20" xfId="1" applyFont="1" applyFill="1" applyBorder="1" applyAlignment="1">
      <alignment vertical="center"/>
    </xf>
    <xf numFmtId="4" fontId="2" fillId="0" borderId="1" xfId="3" applyNumberFormat="1" applyFont="1" applyFill="1" applyBorder="1" applyAlignment="1">
      <alignment vertical="center"/>
    </xf>
    <xf numFmtId="0" fontId="2" fillId="0" borderId="6" xfId="3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center"/>
    </xf>
    <xf numFmtId="0" fontId="10" fillId="0" borderId="7" xfId="3" applyFont="1" applyFill="1" applyBorder="1" applyAlignment="1">
      <alignment horizontal="left" vertical="center"/>
    </xf>
    <xf numFmtId="0" fontId="2" fillId="0" borderId="7" xfId="3" applyFont="1" applyFill="1" applyBorder="1" applyAlignment="1">
      <alignment horizontal="center" vertical="center"/>
    </xf>
    <xf numFmtId="164" fontId="2" fillId="0" borderId="7" xfId="4" applyFont="1" applyFill="1" applyBorder="1" applyAlignment="1">
      <alignment horizontal="center" vertical="center"/>
    </xf>
    <xf numFmtId="164" fontId="2" fillId="0" borderId="7" xfId="4" applyFont="1" applyFill="1" applyBorder="1" applyAlignment="1">
      <alignment vertical="center"/>
    </xf>
    <xf numFmtId="0" fontId="2" fillId="0" borderId="7" xfId="3" applyFont="1" applyFill="1" applyBorder="1" applyAlignment="1">
      <alignment vertical="center"/>
    </xf>
    <xf numFmtId="0" fontId="2" fillId="0" borderId="8" xfId="3" applyFont="1" applyFill="1" applyBorder="1" applyAlignment="1">
      <alignment vertical="center"/>
    </xf>
    <xf numFmtId="0" fontId="71" fillId="0" borderId="2" xfId="3" applyFont="1" applyFill="1" applyBorder="1" applyAlignment="1">
      <alignment horizontal="right" vertical="center" wrapText="1"/>
    </xf>
    <xf numFmtId="0" fontId="71" fillId="0" borderId="3" xfId="3" applyFont="1" applyFill="1" applyBorder="1" applyAlignment="1">
      <alignment horizontal="right" vertical="center" wrapText="1"/>
    </xf>
    <xf numFmtId="0" fontId="71" fillId="0" borderId="4" xfId="3" applyFont="1" applyFill="1" applyBorder="1" applyAlignment="1">
      <alignment horizontal="right" vertical="center" wrapText="1"/>
    </xf>
    <xf numFmtId="0" fontId="71" fillId="0" borderId="5" xfId="3" applyFont="1" applyFill="1" applyBorder="1" applyAlignment="1">
      <alignment horizontal="right" vertical="center" wrapText="1"/>
    </xf>
    <xf numFmtId="0" fontId="71" fillId="0" borderId="0" xfId="3" applyFont="1" applyFill="1" applyBorder="1" applyAlignment="1">
      <alignment horizontal="right" vertical="center" wrapText="1"/>
    </xf>
    <xf numFmtId="0" fontId="71" fillId="0" borderId="1" xfId="3" applyFont="1" applyFill="1" applyBorder="1" applyAlignment="1">
      <alignment horizontal="right" vertical="center" wrapText="1"/>
    </xf>
    <xf numFmtId="0" fontId="71" fillId="0" borderId="6" xfId="3" applyFont="1" applyFill="1" applyBorder="1" applyAlignment="1">
      <alignment horizontal="right" vertical="center" wrapText="1"/>
    </xf>
    <xf numFmtId="0" fontId="71" fillId="0" borderId="7" xfId="3" applyFont="1" applyFill="1" applyBorder="1" applyAlignment="1">
      <alignment horizontal="right" vertical="center" wrapText="1"/>
    </xf>
    <xf numFmtId="0" fontId="71" fillId="0" borderId="8" xfId="3" applyFont="1" applyFill="1" applyBorder="1" applyAlignment="1">
      <alignment horizontal="right" vertical="center" wrapText="1"/>
    </xf>
    <xf numFmtId="0" fontId="48" fillId="0" borderId="0" xfId="0" applyFont="1" applyFill="1" applyBorder="1" applyAlignment="1">
      <alignment horizontal="center" vertical="center"/>
    </xf>
    <xf numFmtId="10" fontId="0" fillId="0" borderId="71" xfId="0" applyNumberFormat="1" applyFill="1" applyBorder="1" applyAlignment="1">
      <alignment horizontal="center" vertical="top"/>
    </xf>
    <xf numFmtId="10" fontId="0" fillId="0" borderId="24" xfId="0" applyNumberFormat="1" applyFill="1" applyBorder="1" applyAlignment="1">
      <alignment horizontal="center" vertical="top"/>
    </xf>
    <xf numFmtId="10" fontId="0" fillId="0" borderId="72" xfId="0" applyNumberFormat="1" applyFill="1" applyBorder="1" applyAlignment="1">
      <alignment horizontal="center" vertical="top"/>
    </xf>
    <xf numFmtId="0" fontId="47" fillId="0" borderId="0" xfId="0" applyFont="1" applyFill="1" applyBorder="1" applyAlignment="1">
      <alignment horizontal="center" vertical="center"/>
    </xf>
    <xf numFmtId="0" fontId="0" fillId="0" borderId="71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10" fontId="0" fillId="0" borderId="17" xfId="0" applyNumberFormat="1" applyFill="1" applyBorder="1" applyAlignment="1">
      <alignment horizontal="center" vertical="top"/>
    </xf>
    <xf numFmtId="10" fontId="0" fillId="0" borderId="70" xfId="0" applyNumberFormat="1" applyFill="1" applyBorder="1" applyAlignment="1">
      <alignment horizontal="center" vertical="top"/>
    </xf>
    <xf numFmtId="10" fontId="0" fillId="0" borderId="19" xfId="0" applyNumberFormat="1" applyFill="1" applyBorder="1" applyAlignment="1">
      <alignment horizontal="center" vertical="top"/>
    </xf>
    <xf numFmtId="179" fontId="46" fillId="0" borderId="67" xfId="0" applyNumberFormat="1" applyFont="1" applyFill="1" applyBorder="1" applyAlignment="1">
      <alignment horizontal="center" vertical="top"/>
    </xf>
    <xf numFmtId="179" fontId="46" fillId="0" borderId="28" xfId="0" applyNumberFormat="1" applyFont="1" applyFill="1" applyBorder="1" applyAlignment="1">
      <alignment horizontal="center" vertical="top"/>
    </xf>
    <xf numFmtId="0" fontId="0" fillId="0" borderId="17" xfId="0" applyFill="1" applyBorder="1" applyAlignment="1">
      <alignment horizontal="center" vertical="top"/>
    </xf>
    <xf numFmtId="0" fontId="0" fillId="0" borderId="70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10" fontId="42" fillId="0" borderId="67" xfId="0" applyNumberFormat="1" applyFont="1" applyFill="1" applyBorder="1" applyAlignment="1">
      <alignment horizontal="center" vertical="top"/>
    </xf>
    <xf numFmtId="0" fontId="42" fillId="0" borderId="68" xfId="0" applyFont="1" applyFill="1" applyBorder="1" applyAlignment="1">
      <alignment horizontal="center" vertical="top"/>
    </xf>
    <xf numFmtId="179" fontId="45" fillId="0" borderId="67" xfId="0" applyNumberFormat="1" applyFont="1" applyFill="1" applyBorder="1" applyAlignment="1">
      <alignment horizontal="center" vertical="top"/>
    </xf>
    <xf numFmtId="0" fontId="45" fillId="0" borderId="68" xfId="0" applyFont="1" applyFill="1" applyBorder="1" applyAlignment="1">
      <alignment horizontal="center" vertical="top"/>
    </xf>
    <xf numFmtId="0" fontId="0" fillId="0" borderId="66" xfId="0" applyFill="1" applyBorder="1" applyAlignment="1">
      <alignment horizontal="center" vertical="top"/>
    </xf>
    <xf numFmtId="179" fontId="46" fillId="0" borderId="68" xfId="0" applyNumberFormat="1" applyFont="1" applyFill="1" applyBorder="1" applyAlignment="1">
      <alignment horizontal="center" vertical="top"/>
    </xf>
    <xf numFmtId="9" fontId="37" fillId="11" borderId="63" xfId="0" applyNumberFormat="1" applyFont="1" applyFill="1" applyBorder="1" applyAlignment="1">
      <alignment horizontal="center" vertical="top" wrapText="1"/>
    </xf>
    <xf numFmtId="9" fontId="37" fillId="11" borderId="64" xfId="0" applyNumberFormat="1" applyFont="1" applyFill="1" applyBorder="1" applyAlignment="1">
      <alignment horizontal="center" vertical="top" wrapText="1"/>
    </xf>
    <xf numFmtId="0" fontId="41" fillId="0" borderId="41" xfId="0" applyFont="1" applyFill="1" applyBorder="1" applyAlignment="1">
      <alignment horizontal="center" vertical="center" wrapText="1"/>
    </xf>
    <xf numFmtId="0" fontId="41" fillId="0" borderId="42" xfId="0" applyFont="1" applyFill="1" applyBorder="1" applyAlignment="1">
      <alignment horizontal="center" vertical="center" wrapText="1"/>
    </xf>
    <xf numFmtId="179" fontId="42" fillId="0" borderId="45" xfId="0" applyNumberFormat="1" applyFont="1" applyFill="1" applyBorder="1" applyAlignment="1">
      <alignment horizontal="center" vertical="center" wrapText="1"/>
    </xf>
    <xf numFmtId="179" fontId="42" fillId="0" borderId="30" xfId="0" applyNumberFormat="1" applyFont="1" applyFill="1" applyBorder="1" applyAlignment="1">
      <alignment horizontal="center" vertical="center" wrapText="1"/>
    </xf>
    <xf numFmtId="179" fontId="42" fillId="11" borderId="45" xfId="0" applyNumberFormat="1" applyFont="1" applyFill="1" applyBorder="1" applyAlignment="1">
      <alignment horizontal="center" vertical="center" wrapText="1"/>
    </xf>
    <xf numFmtId="179" fontId="42" fillId="11" borderId="46" xfId="0" applyNumberFormat="1" applyFont="1" applyFill="1" applyBorder="1" applyAlignment="1">
      <alignment horizontal="center" vertical="center" wrapText="1"/>
    </xf>
    <xf numFmtId="179" fontId="42" fillId="11" borderId="30" xfId="0" applyNumberFormat="1" applyFont="1" applyFill="1" applyBorder="1" applyAlignment="1">
      <alignment horizontal="center" vertical="center" wrapText="1"/>
    </xf>
    <xf numFmtId="179" fontId="42" fillId="11" borderId="31" xfId="0" applyNumberFormat="1" applyFont="1" applyFill="1" applyBorder="1" applyAlignment="1">
      <alignment horizontal="center" vertical="center" wrapText="1"/>
    </xf>
    <xf numFmtId="1" fontId="43" fillId="0" borderId="47" xfId="0" applyNumberFormat="1" applyFont="1" applyFill="1" applyBorder="1" applyAlignment="1">
      <alignment horizontal="center" vertical="center" shrinkToFit="1"/>
    </xf>
    <xf numFmtId="1" fontId="43" fillId="0" borderId="35" xfId="0" applyNumberFormat="1" applyFont="1" applyFill="1" applyBorder="1" applyAlignment="1">
      <alignment horizontal="center" vertical="center" shrinkToFit="1"/>
    </xf>
    <xf numFmtId="0" fontId="15" fillId="0" borderId="48" xfId="0" applyFont="1" applyFill="1" applyBorder="1" applyAlignment="1">
      <alignment horizontal="center" vertical="top" wrapText="1"/>
    </xf>
    <xf numFmtId="0" fontId="15" fillId="0" borderId="36" xfId="0" applyFont="1" applyFill="1" applyBorder="1" applyAlignment="1">
      <alignment horizontal="center" vertical="top" wrapText="1"/>
    </xf>
    <xf numFmtId="10" fontId="39" fillId="0" borderId="49" xfId="0" applyNumberFormat="1" applyFont="1" applyFill="1" applyBorder="1" applyAlignment="1">
      <alignment horizontal="center" vertical="top" wrapText="1"/>
    </xf>
    <xf numFmtId="10" fontId="39" fillId="0" borderId="50" xfId="0" applyNumberFormat="1" applyFont="1" applyFill="1" applyBorder="1" applyAlignment="1">
      <alignment horizontal="center" vertical="top" wrapText="1"/>
    </xf>
    <xf numFmtId="10" fontId="39" fillId="0" borderId="37" xfId="0" applyNumberFormat="1" applyFont="1" applyFill="1" applyBorder="1" applyAlignment="1">
      <alignment horizontal="center" vertical="top" wrapText="1"/>
    </xf>
    <xf numFmtId="10" fontId="39" fillId="0" borderId="38" xfId="0" applyNumberFormat="1" applyFont="1" applyFill="1" applyBorder="1" applyAlignment="1">
      <alignment horizontal="center" vertical="top" wrapText="1"/>
    </xf>
    <xf numFmtId="179" fontId="42" fillId="0" borderId="49" xfId="0" applyNumberFormat="1" applyFont="1" applyFill="1" applyBorder="1" applyAlignment="1">
      <alignment horizontal="center" vertical="center" wrapText="1"/>
    </xf>
    <xf numFmtId="179" fontId="42" fillId="0" borderId="50" xfId="0" applyNumberFormat="1" applyFont="1" applyFill="1" applyBorder="1" applyAlignment="1">
      <alignment horizontal="center" vertical="center" wrapText="1"/>
    </xf>
    <xf numFmtId="179" fontId="42" fillId="0" borderId="37" xfId="0" applyNumberFormat="1" applyFont="1" applyFill="1" applyBorder="1" applyAlignment="1">
      <alignment horizontal="center" vertical="center" wrapText="1"/>
    </xf>
    <xf numFmtId="179" fontId="42" fillId="0" borderId="38" xfId="0" applyNumberFormat="1" applyFont="1" applyFill="1" applyBorder="1" applyAlignment="1">
      <alignment horizontal="center" vertical="center" wrapText="1"/>
    </xf>
    <xf numFmtId="9" fontId="41" fillId="0" borderId="41" xfId="0" applyNumberFormat="1" applyFont="1" applyFill="1" applyBorder="1" applyAlignment="1">
      <alignment horizontal="center" vertical="center" wrapText="1"/>
    </xf>
    <xf numFmtId="9" fontId="41" fillId="0" borderId="30" xfId="0" applyNumberFormat="1" applyFont="1" applyFill="1" applyBorder="1" applyAlignment="1">
      <alignment horizontal="center" vertical="center" wrapText="1"/>
    </xf>
    <xf numFmtId="9" fontId="42" fillId="0" borderId="30" xfId="0" applyNumberFormat="1" applyFont="1" applyFill="1" applyBorder="1" applyAlignment="1">
      <alignment horizontal="center" vertical="center" wrapText="1"/>
    </xf>
    <xf numFmtId="9" fontId="42" fillId="0" borderId="31" xfId="0" applyNumberFormat="1" applyFont="1" applyFill="1" applyBorder="1" applyAlignment="1">
      <alignment horizontal="center" vertical="center" wrapText="1"/>
    </xf>
    <xf numFmtId="179" fontId="42" fillId="11" borderId="60" xfId="0" applyNumberFormat="1" applyFont="1" applyFill="1" applyBorder="1" applyAlignment="1">
      <alignment horizontal="center" vertical="center" wrapText="1"/>
    </xf>
    <xf numFmtId="179" fontId="42" fillId="11" borderId="44" xfId="0" applyNumberFormat="1" applyFont="1" applyFill="1" applyBorder="1" applyAlignment="1">
      <alignment horizontal="center" vertical="center" wrapText="1"/>
    </xf>
    <xf numFmtId="179" fontId="42" fillId="0" borderId="46" xfId="0" applyNumberFormat="1" applyFont="1" applyFill="1" applyBorder="1" applyAlignment="1">
      <alignment horizontal="center" vertical="center" wrapText="1"/>
    </xf>
    <xf numFmtId="179" fontId="42" fillId="0" borderId="31" xfId="0" applyNumberFormat="1" applyFont="1" applyFill="1" applyBorder="1" applyAlignment="1">
      <alignment horizontal="center" vertical="center" wrapText="1"/>
    </xf>
    <xf numFmtId="9" fontId="42" fillId="0" borderId="45" xfId="0" applyNumberFormat="1" applyFont="1" applyFill="1" applyBorder="1" applyAlignment="1">
      <alignment horizontal="center" vertical="center" wrapText="1"/>
    </xf>
    <xf numFmtId="9" fontId="42" fillId="0" borderId="46" xfId="0" applyNumberFormat="1" applyFont="1" applyFill="1" applyBorder="1" applyAlignment="1">
      <alignment horizontal="center" vertical="center" wrapText="1"/>
    </xf>
    <xf numFmtId="9" fontId="41" fillId="11" borderId="41" xfId="0" applyNumberFormat="1" applyFont="1" applyFill="1" applyBorder="1" applyAlignment="1">
      <alignment horizontal="center" vertical="center" wrapText="1"/>
    </xf>
    <xf numFmtId="9" fontId="41" fillId="11" borderId="30" xfId="0" applyNumberFormat="1" applyFont="1" applyFill="1" applyBorder="1" applyAlignment="1">
      <alignment horizontal="center" vertical="center" wrapText="1"/>
    </xf>
    <xf numFmtId="9" fontId="42" fillId="11" borderId="41" xfId="0" applyNumberFormat="1" applyFont="1" applyFill="1" applyBorder="1" applyAlignment="1">
      <alignment horizontal="center" vertical="center" wrapText="1"/>
    </xf>
    <xf numFmtId="9" fontId="42" fillId="11" borderId="30" xfId="0" applyNumberFormat="1" applyFont="1" applyFill="1" applyBorder="1" applyAlignment="1">
      <alignment horizontal="center" vertical="center" wrapText="1"/>
    </xf>
    <xf numFmtId="179" fontId="42" fillId="11" borderId="11" xfId="0" applyNumberFormat="1" applyFont="1" applyFill="1" applyBorder="1" applyAlignment="1">
      <alignment horizontal="center" vertical="center" wrapText="1"/>
    </xf>
    <xf numFmtId="0" fontId="42" fillId="11" borderId="13" xfId="0" applyFont="1" applyFill="1" applyBorder="1" applyAlignment="1">
      <alignment horizontal="center" vertical="center" wrapText="1"/>
    </xf>
    <xf numFmtId="179" fontId="42" fillId="11" borderId="43" xfId="0" applyNumberFormat="1" applyFont="1" applyFill="1" applyBorder="1" applyAlignment="1">
      <alignment horizontal="center" vertical="center" wrapText="1"/>
    </xf>
    <xf numFmtId="179" fontId="42" fillId="11" borderId="59" xfId="0" applyNumberFormat="1" applyFont="1" applyFill="1" applyBorder="1" applyAlignment="1">
      <alignment horizontal="center" vertical="center" wrapText="1"/>
    </xf>
    <xf numFmtId="9" fontId="42" fillId="11" borderId="11" xfId="0" applyNumberFormat="1" applyFont="1" applyFill="1" applyBorder="1" applyAlignment="1">
      <alignment horizontal="center" vertical="center" wrapText="1"/>
    </xf>
    <xf numFmtId="9" fontId="42" fillId="11" borderId="13" xfId="0" applyNumberFormat="1" applyFont="1" applyFill="1" applyBorder="1" applyAlignment="1">
      <alignment horizontal="center" vertical="center" wrapText="1"/>
    </xf>
    <xf numFmtId="9" fontId="42" fillId="11" borderId="57" xfId="0" applyNumberFormat="1" applyFont="1" applyFill="1" applyBorder="1" applyAlignment="1">
      <alignment horizontal="center" vertical="center" wrapText="1"/>
    </xf>
    <xf numFmtId="9" fontId="42" fillId="11" borderId="45" xfId="0" applyNumberFormat="1" applyFont="1" applyFill="1" applyBorder="1" applyAlignment="1">
      <alignment horizontal="center" vertical="center" wrapText="1"/>
    </xf>
    <xf numFmtId="9" fontId="41" fillId="0" borderId="31" xfId="0" applyNumberFormat="1" applyFont="1" applyFill="1" applyBorder="1" applyAlignment="1">
      <alignment horizontal="center" vertical="center" wrapText="1"/>
    </xf>
    <xf numFmtId="9" fontId="42" fillId="0" borderId="63" xfId="0" applyNumberFormat="1" applyFont="1" applyFill="1" applyBorder="1" applyAlignment="1">
      <alignment horizontal="center" vertical="center" wrapText="1"/>
    </xf>
    <xf numFmtId="9" fontId="42" fillId="0" borderId="64" xfId="0" applyNumberFormat="1" applyFont="1" applyFill="1" applyBorder="1" applyAlignment="1">
      <alignment horizontal="center" vertical="center" wrapText="1"/>
    </xf>
    <xf numFmtId="179" fontId="42" fillId="0" borderId="60" xfId="0" applyNumberFormat="1" applyFont="1" applyFill="1" applyBorder="1" applyAlignment="1">
      <alignment horizontal="center" vertical="center" wrapText="1"/>
    </xf>
    <xf numFmtId="179" fontId="42" fillId="0" borderId="44" xfId="0" applyNumberFormat="1" applyFont="1" applyFill="1" applyBorder="1" applyAlignment="1">
      <alignment horizontal="center" vertical="center" wrapText="1"/>
    </xf>
    <xf numFmtId="9" fontId="42" fillId="0" borderId="58" xfId="88" applyFont="1" applyFill="1" applyBorder="1" applyAlignment="1">
      <alignment horizontal="center" vertical="center" wrapText="1"/>
    </xf>
    <xf numFmtId="9" fontId="42" fillId="0" borderId="13" xfId="88" applyFont="1" applyFill="1" applyBorder="1" applyAlignment="1">
      <alignment horizontal="center" vertical="center" wrapText="1"/>
    </xf>
    <xf numFmtId="9" fontId="42" fillId="0" borderId="45" xfId="88" applyFont="1" applyFill="1" applyBorder="1" applyAlignment="1">
      <alignment horizontal="center" vertical="center" wrapText="1"/>
    </xf>
    <xf numFmtId="9" fontId="42" fillId="0" borderId="30" xfId="88" applyFont="1" applyFill="1" applyBorder="1" applyAlignment="1">
      <alignment horizontal="center" vertical="center" wrapText="1"/>
    </xf>
    <xf numFmtId="179" fontId="42" fillId="0" borderId="11" xfId="0" applyNumberFormat="1" applyFont="1" applyFill="1" applyBorder="1" applyAlignment="1">
      <alignment horizontal="center" vertical="center" wrapText="1"/>
    </xf>
    <xf numFmtId="179" fontId="42" fillId="0" borderId="13" xfId="0" applyNumberFormat="1" applyFont="1" applyFill="1" applyBorder="1" applyAlignment="1">
      <alignment horizontal="center" vertical="center" wrapText="1"/>
    </xf>
    <xf numFmtId="9" fontId="42" fillId="0" borderId="11" xfId="0" applyNumberFormat="1" applyFont="1" applyFill="1" applyBorder="1" applyAlignment="1">
      <alignment horizontal="center" vertical="center" wrapText="1"/>
    </xf>
    <xf numFmtId="9" fontId="42" fillId="0" borderId="13" xfId="0" applyNumberFormat="1" applyFont="1" applyFill="1" applyBorder="1" applyAlignment="1">
      <alignment horizontal="center" vertical="center" wrapText="1"/>
    </xf>
    <xf numFmtId="9" fontId="44" fillId="0" borderId="51" xfId="0" applyNumberFormat="1" applyFont="1" applyFill="1" applyBorder="1" applyAlignment="1">
      <alignment horizontal="center" vertical="top" wrapText="1"/>
    </xf>
    <xf numFmtId="9" fontId="44" fillId="0" borderId="56" xfId="0" applyNumberFormat="1" applyFont="1" applyFill="1" applyBorder="1" applyAlignment="1">
      <alignment horizontal="center" vertical="top" wrapText="1"/>
    </xf>
    <xf numFmtId="9" fontId="42" fillId="0" borderId="9" xfId="0" applyNumberFormat="1" applyFont="1" applyFill="1" applyBorder="1" applyAlignment="1">
      <alignment horizontal="center" vertical="center" wrapText="1"/>
    </xf>
    <xf numFmtId="179" fontId="42" fillId="11" borderId="41" xfId="0" applyNumberFormat="1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10" fontId="39" fillId="0" borderId="49" xfId="0" applyNumberFormat="1" applyFont="1" applyFill="1" applyBorder="1" applyAlignment="1">
      <alignment horizontal="center" vertical="center" wrapText="1"/>
    </xf>
    <xf numFmtId="10" fontId="39" fillId="0" borderId="50" xfId="0" applyNumberFormat="1" applyFont="1" applyFill="1" applyBorder="1" applyAlignment="1">
      <alignment horizontal="center" vertical="center" wrapText="1"/>
    </xf>
    <xf numFmtId="10" fontId="39" fillId="0" borderId="37" xfId="0" applyNumberFormat="1" applyFont="1" applyFill="1" applyBorder="1" applyAlignment="1">
      <alignment horizontal="center" vertical="center" wrapText="1"/>
    </xf>
    <xf numFmtId="10" fontId="39" fillId="0" borderId="38" xfId="0" applyNumberFormat="1" applyFont="1" applyFill="1" applyBorder="1" applyAlignment="1">
      <alignment horizontal="center" vertical="center" wrapText="1"/>
    </xf>
    <xf numFmtId="9" fontId="44" fillId="11" borderId="41" xfId="0" applyNumberFormat="1" applyFont="1" applyFill="1" applyBorder="1" applyAlignment="1">
      <alignment horizontal="center" vertical="top" wrapText="1"/>
    </xf>
    <xf numFmtId="0" fontId="44" fillId="11" borderId="46" xfId="0" applyFont="1" applyFill="1" applyBorder="1" applyAlignment="1">
      <alignment horizontal="center" vertical="top" wrapText="1"/>
    </xf>
    <xf numFmtId="0" fontId="42" fillId="0" borderId="9" xfId="0" applyFont="1" applyFill="1" applyBorder="1" applyAlignment="1">
      <alignment horizontal="center" vertical="center" wrapText="1"/>
    </xf>
    <xf numFmtId="9" fontId="42" fillId="0" borderId="51" xfId="0" applyNumberFormat="1" applyFont="1" applyFill="1" applyBorder="1" applyAlignment="1">
      <alignment horizontal="center" vertical="center" wrapText="1"/>
    </xf>
    <xf numFmtId="0" fontId="42" fillId="0" borderId="52" xfId="0" applyFont="1" applyFill="1" applyBorder="1" applyAlignment="1">
      <alignment horizontal="center" vertical="center" wrapText="1"/>
    </xf>
    <xf numFmtId="179" fontId="42" fillId="0" borderId="41" xfId="0" applyNumberFormat="1" applyFont="1" applyFill="1" applyBorder="1" applyAlignment="1">
      <alignment horizontal="center" vertical="center" wrapText="1"/>
    </xf>
    <xf numFmtId="179" fontId="42" fillId="0" borderId="42" xfId="0" applyNumberFormat="1" applyFont="1" applyFill="1" applyBorder="1" applyAlignment="1">
      <alignment horizontal="center" vertical="center" wrapText="1"/>
    </xf>
    <xf numFmtId="9" fontId="42" fillId="0" borderId="41" xfId="0" applyNumberFormat="1" applyFont="1" applyFill="1" applyBorder="1" applyAlignment="1">
      <alignment horizontal="center" vertical="center" wrapText="1"/>
    </xf>
    <xf numFmtId="0" fontId="42" fillId="0" borderId="42" xfId="0" applyFont="1" applyFill="1" applyBorder="1" applyAlignment="1">
      <alignment horizontal="center" vertical="center" wrapText="1"/>
    </xf>
    <xf numFmtId="0" fontId="41" fillId="11" borderId="42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top" wrapText="1"/>
    </xf>
    <xf numFmtId="0" fontId="39" fillId="0" borderId="42" xfId="0" applyFont="1" applyFill="1" applyBorder="1" applyAlignment="1">
      <alignment horizontal="center" vertical="top" wrapText="1"/>
    </xf>
    <xf numFmtId="179" fontId="42" fillId="11" borderId="42" xfId="0" applyNumberFormat="1" applyFont="1" applyFill="1" applyBorder="1" applyAlignment="1">
      <alignment horizontal="center" vertical="center" wrapText="1"/>
    </xf>
    <xf numFmtId="0" fontId="41" fillId="11" borderId="41" xfId="0" applyFont="1" applyFill="1" applyBorder="1" applyAlignment="1">
      <alignment horizontal="center" vertical="center" wrapText="1"/>
    </xf>
    <xf numFmtId="17" fontId="40" fillId="0" borderId="37" xfId="0" applyNumberFormat="1" applyFont="1" applyFill="1" applyBorder="1" applyAlignment="1">
      <alignment horizontal="left" vertical="top" wrapText="1" indent="2"/>
    </xf>
    <xf numFmtId="0" fontId="40" fillId="0" borderId="38" xfId="0" applyFont="1" applyFill="1" applyBorder="1" applyAlignment="1">
      <alignment horizontal="left" vertical="top" wrapText="1" indent="2"/>
    </xf>
    <xf numFmtId="0" fontId="49" fillId="0" borderId="26" xfId="0" applyFont="1" applyBorder="1" applyAlignment="1">
      <alignment horizontal="right" vertical="center" wrapText="1"/>
    </xf>
    <xf numFmtId="0" fontId="49" fillId="0" borderId="27" xfId="0" applyFont="1" applyBorder="1" applyAlignment="1">
      <alignment horizontal="right" vertical="center" wrapText="1"/>
    </xf>
    <xf numFmtId="0" fontId="49" fillId="0" borderId="28" xfId="0" applyFont="1" applyBorder="1" applyAlignment="1">
      <alignment horizontal="right" vertical="center" wrapText="1"/>
    </xf>
    <xf numFmtId="0" fontId="36" fillId="0" borderId="2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center" vertical="top" wrapText="1"/>
    </xf>
    <xf numFmtId="0" fontId="37" fillId="0" borderId="30" xfId="0" applyFont="1" applyFill="1" applyBorder="1" applyAlignment="1">
      <alignment horizontal="center" vertical="top" wrapText="1"/>
    </xf>
    <xf numFmtId="0" fontId="37" fillId="0" borderId="31" xfId="0" applyFont="1" applyFill="1" applyBorder="1" applyAlignment="1">
      <alignment horizontal="center" vertical="top" wrapText="1"/>
    </xf>
    <xf numFmtId="0" fontId="15" fillId="0" borderId="29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0" fontId="15" fillId="0" borderId="31" xfId="0" applyFont="1" applyFill="1" applyBorder="1" applyAlignment="1">
      <alignment horizontal="center" vertical="top" wrapText="1"/>
    </xf>
    <xf numFmtId="0" fontId="38" fillId="0" borderId="32" xfId="0" applyFont="1" applyFill="1" applyBorder="1" applyAlignment="1">
      <alignment horizontal="center" vertical="top" wrapText="1"/>
    </xf>
    <xf numFmtId="0" fontId="38" fillId="0" borderId="33" xfId="0" applyFont="1" applyFill="1" applyBorder="1" applyAlignment="1">
      <alignment horizontal="center" vertical="top" wrapText="1"/>
    </xf>
    <xf numFmtId="0" fontId="38" fillId="0" borderId="34" xfId="0" applyFont="1" applyFill="1" applyBorder="1" applyAlignment="1">
      <alignment horizontal="center" vertical="top" wrapText="1"/>
    </xf>
    <xf numFmtId="17" fontId="40" fillId="0" borderId="37" xfId="0" applyNumberFormat="1" applyFont="1" applyFill="1" applyBorder="1" applyAlignment="1">
      <alignment horizontal="center" vertical="top" wrapText="1"/>
    </xf>
    <xf numFmtId="17" fontId="40" fillId="0" borderId="38" xfId="0" applyNumberFormat="1" applyFont="1" applyFill="1" applyBorder="1" applyAlignment="1">
      <alignment horizontal="center" vertical="top" wrapText="1"/>
    </xf>
    <xf numFmtId="10" fontId="62" fillId="12" borderId="73" xfId="88" applyNumberFormat="1" applyFont="1" applyFill="1" applyBorder="1" applyAlignment="1" applyProtection="1">
      <alignment horizontal="center" vertical="center" wrapText="1"/>
    </xf>
    <xf numFmtId="10" fontId="62" fillId="12" borderId="75" xfId="88" applyNumberFormat="1" applyFont="1" applyFill="1" applyBorder="1" applyAlignment="1" applyProtection="1">
      <alignment horizontal="center" vertical="center" wrapText="1"/>
    </xf>
    <xf numFmtId="10" fontId="62" fillId="12" borderId="17" xfId="88" applyNumberFormat="1" applyFont="1" applyFill="1" applyBorder="1" applyAlignment="1" applyProtection="1">
      <alignment horizontal="center" vertical="center" wrapText="1"/>
    </xf>
    <xf numFmtId="10" fontId="62" fillId="12" borderId="70" xfId="88" applyNumberFormat="1" applyFont="1" applyFill="1" applyBorder="1" applyAlignment="1" applyProtection="1">
      <alignment horizontal="center" vertical="center" wrapText="1"/>
    </xf>
    <xf numFmtId="0" fontId="4" fillId="3" borderId="11" xfId="120" applyFont="1" applyFill="1" applyBorder="1" applyAlignment="1">
      <alignment horizontal="center" vertical="center" wrapText="1"/>
    </xf>
    <xf numFmtId="0" fontId="4" fillId="3" borderId="12" xfId="120" applyFont="1" applyFill="1" applyBorder="1" applyAlignment="1">
      <alignment horizontal="center" vertical="center" wrapText="1"/>
    </xf>
    <xf numFmtId="0" fontId="4" fillId="3" borderId="13" xfId="120" applyFont="1" applyFill="1" applyBorder="1" applyAlignment="1">
      <alignment horizontal="center" vertical="center" wrapText="1"/>
    </xf>
    <xf numFmtId="10" fontId="60" fillId="0" borderId="73" xfId="88" applyNumberFormat="1" applyFont="1" applyBorder="1" applyAlignment="1" applyProtection="1">
      <alignment horizontal="center" vertical="center" wrapText="1"/>
    </xf>
    <xf numFmtId="10" fontId="60" fillId="0" borderId="17" xfId="88" applyNumberFormat="1" applyFont="1" applyBorder="1" applyAlignment="1" applyProtection="1">
      <alignment horizontal="center" vertical="center" wrapText="1"/>
    </xf>
    <xf numFmtId="164" fontId="49" fillId="12" borderId="73" xfId="109" applyFont="1" applyFill="1" applyBorder="1" applyAlignment="1">
      <alignment horizontal="center" vertical="center"/>
    </xf>
    <xf numFmtId="164" fontId="49" fillId="12" borderId="17" xfId="109" applyFont="1" applyFill="1" applyBorder="1" applyAlignment="1">
      <alignment horizontal="center" vertical="center"/>
    </xf>
    <xf numFmtId="164" fontId="49" fillId="12" borderId="75" xfId="109" applyFont="1" applyFill="1" applyBorder="1" applyAlignment="1">
      <alignment horizontal="left" vertical="center"/>
    </xf>
    <xf numFmtId="0" fontId="0" fillId="0" borderId="70" xfId="0" applyBorder="1"/>
    <xf numFmtId="0" fontId="2" fillId="0" borderId="0" xfId="120" applyFont="1" applyBorder="1" applyAlignment="1" applyProtection="1">
      <alignment horizontal="left" wrapText="1"/>
    </xf>
    <xf numFmtId="0" fontId="4" fillId="0" borderId="5" xfId="120" applyFont="1" applyBorder="1" applyAlignment="1" applyProtection="1"/>
    <xf numFmtId="0" fontId="4" fillId="0" borderId="0" xfId="120" applyFont="1" applyBorder="1" applyAlignment="1" applyProtection="1"/>
    <xf numFmtId="0" fontId="2" fillId="6" borderId="0" xfId="120" applyFont="1" applyFill="1" applyBorder="1" applyAlignment="1" applyProtection="1">
      <alignment horizontal="left"/>
      <protection locked="0"/>
    </xf>
    <xf numFmtId="0" fontId="2" fillId="0" borderId="74" xfId="120" applyFont="1" applyBorder="1" applyAlignment="1" applyProtection="1">
      <alignment horizontal="left" vertical="top" wrapText="1"/>
    </xf>
    <xf numFmtId="0" fontId="2" fillId="0" borderId="0" xfId="120" applyFont="1" applyBorder="1" applyAlignment="1" applyProtection="1">
      <alignment horizontal="left" vertical="top" wrapText="1"/>
    </xf>
    <xf numFmtId="0" fontId="2" fillId="0" borderId="0" xfId="120" applyFont="1" applyAlignment="1">
      <alignment horizontal="left" vertical="top" wrapText="1"/>
    </xf>
    <xf numFmtId="10" fontId="4" fillId="6" borderId="0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4" xfId="120" applyFont="1" applyFill="1" applyBorder="1" applyAlignment="1">
      <alignment horizontal="center" vertical="center" wrapText="1"/>
    </xf>
    <xf numFmtId="0" fontId="4" fillId="3" borderId="15" xfId="120" applyFont="1" applyFill="1" applyBorder="1" applyAlignment="1">
      <alignment horizontal="center" vertical="center" wrapText="1"/>
    </xf>
    <xf numFmtId="0" fontId="49" fillId="0" borderId="2" xfId="0" applyNumberFormat="1" applyFont="1" applyBorder="1" applyAlignment="1">
      <alignment horizontal="center"/>
    </xf>
    <xf numFmtId="0" fontId="49" fillId="0" borderId="3" xfId="0" applyNumberFormat="1" applyFont="1" applyBorder="1" applyAlignment="1">
      <alignment horizontal="center"/>
    </xf>
    <xf numFmtId="0" fontId="49" fillId="0" borderId="4" xfId="0" applyNumberFormat="1" applyFont="1" applyBorder="1" applyAlignment="1">
      <alignment horizontal="center"/>
    </xf>
    <xf numFmtId="0" fontId="4" fillId="0" borderId="0" xfId="120" applyFont="1" applyBorder="1" applyAlignment="1">
      <alignment horizontal="left"/>
    </xf>
    <xf numFmtId="10" fontId="31" fillId="6" borderId="0" xfId="0" applyNumberFormat="1" applyFont="1" applyFill="1" applyBorder="1" applyAlignment="1" applyProtection="1">
      <alignment horizontal="left" vertical="center" wrapText="1"/>
      <protection locked="0"/>
    </xf>
    <xf numFmtId="0" fontId="55" fillId="0" borderId="0" xfId="0" applyNumberFormat="1" applyFont="1" applyBorder="1" applyAlignment="1">
      <alignment horizontal="left" wrapText="1"/>
    </xf>
    <xf numFmtId="0" fontId="15" fillId="0" borderId="5" xfId="0" applyNumberFormat="1" applyFont="1" applyBorder="1" applyAlignment="1">
      <alignment horizontal="right" vertical="top"/>
    </xf>
    <xf numFmtId="0" fontId="2" fillId="4" borderId="13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32" fillId="4" borderId="11" xfId="0" applyFont="1" applyFill="1" applyBorder="1" applyAlignment="1">
      <alignment horizontal="left" vertical="top" wrapText="1"/>
    </xf>
    <xf numFmtId="0" fontId="32" fillId="4" borderId="12" xfId="0" applyFont="1" applyFill="1" applyBorder="1" applyAlignment="1">
      <alignment horizontal="left" vertical="top" wrapText="1"/>
    </xf>
    <xf numFmtId="0" fontId="32" fillId="4" borderId="13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left" vertical="center" wrapText="1"/>
    </xf>
    <xf numFmtId="0" fontId="31" fillId="4" borderId="11" xfId="0" applyFont="1" applyFill="1" applyBorder="1" applyAlignment="1">
      <alignment horizontal="center" vertical="top" wrapText="1"/>
    </xf>
    <xf numFmtId="0" fontId="31" fillId="4" borderId="12" xfId="0" applyFont="1" applyFill="1" applyBorder="1" applyAlignment="1">
      <alignment horizontal="center" vertical="top" wrapText="1"/>
    </xf>
    <xf numFmtId="0" fontId="31" fillId="4" borderId="13" xfId="0" applyFont="1" applyFill="1" applyBorder="1" applyAlignment="1">
      <alignment horizontal="center" vertical="top" wrapText="1"/>
    </xf>
    <xf numFmtId="0" fontId="32" fillId="4" borderId="9" xfId="0" applyFont="1" applyFill="1" applyBorder="1" applyAlignment="1">
      <alignment horizontal="left" vertical="top" wrapText="1"/>
    </xf>
    <xf numFmtId="0" fontId="31" fillId="4" borderId="9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32" fillId="4" borderId="23" xfId="0" applyFont="1" applyFill="1" applyBorder="1" applyAlignment="1">
      <alignment horizontal="left" vertical="top" wrapText="1"/>
    </xf>
    <xf numFmtId="0" fontId="2" fillId="4" borderId="24" xfId="0" applyFont="1" applyFill="1" applyBorder="1" applyAlignment="1">
      <alignment horizontal="left" vertical="top" wrapText="1"/>
    </xf>
    <xf numFmtId="0" fontId="2" fillId="4" borderId="23" xfId="0" applyFont="1" applyFill="1" applyBorder="1" applyAlignment="1">
      <alignment horizontal="left" vertical="top" wrapText="1"/>
    </xf>
    <xf numFmtId="0" fontId="2" fillId="4" borderId="25" xfId="0" applyFont="1" applyFill="1" applyBorder="1" applyAlignment="1">
      <alignment horizontal="left" vertical="top" wrapText="1"/>
    </xf>
    <xf numFmtId="0" fontId="32" fillId="4" borderId="20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2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/>
    </xf>
    <xf numFmtId="0" fontId="2" fillId="4" borderId="12" xfId="0" applyFont="1" applyFill="1" applyBorder="1" applyAlignment="1">
      <alignment horizontal="left" vertical="top"/>
    </xf>
    <xf numFmtId="0" fontId="2" fillId="4" borderId="21" xfId="0" applyFont="1" applyFill="1" applyBorder="1" applyAlignment="1">
      <alignment horizontal="left" vertical="top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/>
    </xf>
    <xf numFmtId="0" fontId="32" fillId="4" borderId="9" xfId="0" applyFont="1" applyFill="1" applyBorder="1" applyAlignment="1">
      <alignment horizontal="left" vertical="center" wrapText="1"/>
    </xf>
    <xf numFmtId="0" fontId="31" fillId="4" borderId="12" xfId="0" applyFont="1" applyFill="1" applyBorder="1" applyAlignment="1">
      <alignment horizontal="left" vertical="top" wrapText="1"/>
    </xf>
    <xf numFmtId="0" fontId="31" fillId="4" borderId="13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top" wrapText="1"/>
    </xf>
    <xf numFmtId="0" fontId="2" fillId="4" borderId="21" xfId="0" applyFont="1" applyFill="1" applyBorder="1" applyAlignment="1">
      <alignment vertical="top" wrapText="1"/>
    </xf>
    <xf numFmtId="0" fontId="32" fillId="4" borderId="11" xfId="0" applyFont="1" applyFill="1" applyBorder="1" applyAlignment="1">
      <alignment horizontal="left" vertical="center" wrapText="1"/>
    </xf>
    <xf numFmtId="0" fontId="32" fillId="4" borderId="12" xfId="0" applyFont="1" applyFill="1" applyBorder="1" applyAlignment="1">
      <alignment horizontal="left" vertical="center" wrapText="1"/>
    </xf>
    <xf numFmtId="0" fontId="32" fillId="4" borderId="13" xfId="0" applyFont="1" applyFill="1" applyBorder="1" applyAlignment="1">
      <alignment horizontal="left" vertical="center" wrapText="1"/>
    </xf>
    <xf numFmtId="0" fontId="32" fillId="4" borderId="9" xfId="0" applyFont="1" applyFill="1" applyBorder="1" applyAlignment="1">
      <alignment horizontal="left" vertical="top"/>
    </xf>
    <xf numFmtId="0" fontId="34" fillId="4" borderId="0" xfId="0" applyFont="1" applyFill="1" applyBorder="1" applyAlignment="1">
      <alignment horizontal="right" vertical="center" wrapText="1"/>
    </xf>
    <xf numFmtId="0" fontId="34" fillId="4" borderId="7" xfId="0" applyFont="1" applyFill="1" applyBorder="1" applyAlignment="1">
      <alignment horizontal="right" vertical="center" wrapText="1"/>
    </xf>
    <xf numFmtId="0" fontId="28" fillId="4" borderId="3" xfId="0" applyFont="1" applyFill="1" applyBorder="1" applyAlignment="1">
      <alignment horizontal="center" vertical="top" wrapText="1"/>
    </xf>
    <xf numFmtId="0" fontId="28" fillId="4" borderId="4" xfId="0" applyFont="1" applyFill="1" applyBorder="1" applyAlignment="1">
      <alignment horizontal="center" vertical="top" wrapText="1"/>
    </xf>
    <xf numFmtId="0" fontId="28" fillId="4" borderId="0" xfId="0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horizontal="center" vertical="top" wrapText="1"/>
    </xf>
    <xf numFmtId="0" fontId="29" fillId="10" borderId="9" xfId="0" applyFont="1" applyFill="1" applyBorder="1" applyAlignment="1">
      <alignment horizontal="left" vertical="top" wrapText="1"/>
    </xf>
    <xf numFmtId="0" fontId="30" fillId="9" borderId="17" xfId="0" applyFont="1" applyFill="1" applyBorder="1" applyAlignment="1">
      <alignment horizontal="center" vertical="top"/>
    </xf>
    <xf numFmtId="0" fontId="30" fillId="9" borderId="18" xfId="0" applyFont="1" applyFill="1" applyBorder="1" applyAlignment="1">
      <alignment horizontal="center" vertical="top"/>
    </xf>
    <xf numFmtId="0" fontId="30" fillId="9" borderId="19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5" xfId="0" applyBorder="1" applyAlignment="1">
      <alignment horizontal="left"/>
    </xf>
    <xf numFmtId="0" fontId="70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35" fillId="0" borderId="69" xfId="0" applyFont="1" applyBorder="1" applyAlignment="1">
      <alignment horizontal="center"/>
    </xf>
    <xf numFmtId="0" fontId="35" fillId="0" borderId="15" xfId="0" applyFont="1" applyBorder="1" applyAlignment="1">
      <alignment horizontal="center"/>
    </xf>
    <xf numFmtId="0" fontId="35" fillId="0" borderId="7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179" fontId="0" fillId="0" borderId="20" xfId="0" applyNumberFormat="1" applyBorder="1" applyAlignment="1">
      <alignment horizontal="right"/>
    </xf>
  </cellXfs>
  <cellStyles count="121">
    <cellStyle name="_x000d__x000a_JournalTemplate=C:\COMFO\CTALK\JOURSTD.TPL_x000d__x000a_LbStateAddress=3 3 0 251 1 89 2 311_x000d__x000a_LbStateJou" xfId="9"/>
    <cellStyle name="20% - Ênfase1 100" xfId="10"/>
    <cellStyle name="60% - Ênfase6 37" xfId="11"/>
    <cellStyle name="Comma_Arauco Piping list" xfId="12"/>
    <cellStyle name="Comma0" xfId="13"/>
    <cellStyle name="CORES" xfId="14"/>
    <cellStyle name="Currency [0]_Arauco Piping list" xfId="15"/>
    <cellStyle name="Currency_Arauco Piping list" xfId="16"/>
    <cellStyle name="Currency0" xfId="17"/>
    <cellStyle name="Data" xfId="18"/>
    <cellStyle name="Date" xfId="19"/>
    <cellStyle name="Excel Built-in Excel Built-in Excel Built-in Excel Built-in Excel Built-in Excel Built-in Excel Built-in Excel Built-in Separador de milhares 4" xfId="20"/>
    <cellStyle name="Excel Built-in Excel Built-in Excel Built-in Excel Built-in Excel Built-in Excel Built-in Excel Built-in Separador de milhares 4" xfId="5"/>
    <cellStyle name="Excel Built-in Normal" xfId="6"/>
    <cellStyle name="Excel Built-in Normal 1" xfId="21"/>
    <cellStyle name="Excel Built-in Normal 2" xfId="22"/>
    <cellStyle name="Excel Built-in Normal 3" xfId="23"/>
    <cellStyle name="Excel_BuiltIn_Comma" xfId="24"/>
    <cellStyle name="Fixed" xfId="25"/>
    <cellStyle name="Fixo" xfId="26"/>
    <cellStyle name="Followed Hyperlink" xfId="27"/>
    <cellStyle name="Grey" xfId="28"/>
    <cellStyle name="Heading" xfId="29"/>
    <cellStyle name="Heading 1" xfId="30"/>
    <cellStyle name="Heading 2" xfId="31"/>
    <cellStyle name="Heading1" xfId="32"/>
    <cellStyle name="Hiperlink 2" xfId="33"/>
    <cellStyle name="Indefinido" xfId="34"/>
    <cellStyle name="Input [yellow]" xfId="35"/>
    <cellStyle name="material" xfId="36"/>
    <cellStyle name="MINIPG" xfId="37"/>
    <cellStyle name="Moeda 2" xfId="38"/>
    <cellStyle name="Normal" xfId="0" builtinId="0"/>
    <cellStyle name="Normal - Style1" xfId="39"/>
    <cellStyle name="Normal 10" xfId="40"/>
    <cellStyle name="Normal 11" xfId="41"/>
    <cellStyle name="Normal 12" xfId="42"/>
    <cellStyle name="Normal 13" xfId="43"/>
    <cellStyle name="Normal 14" xfId="44"/>
    <cellStyle name="Normal 15" xfId="45"/>
    <cellStyle name="Normal 16" xfId="46"/>
    <cellStyle name="Normal 17" xfId="47"/>
    <cellStyle name="Normal 18" xfId="48"/>
    <cellStyle name="Normal 19" xfId="49"/>
    <cellStyle name="Normal 2" xfId="3"/>
    <cellStyle name="Normal 2 2" xfId="50"/>
    <cellStyle name="Normal 2_Modelo de Detalhamento do  BDI" xfId="120"/>
    <cellStyle name="Normal 20" xfId="51"/>
    <cellStyle name="Normal 21" xfId="52"/>
    <cellStyle name="Normal 22" xfId="53"/>
    <cellStyle name="Normal 23" xfId="54"/>
    <cellStyle name="Normal 24" xfId="55"/>
    <cellStyle name="Normal 25" xfId="56"/>
    <cellStyle name="Normal 26" xfId="57"/>
    <cellStyle name="Normal 27" xfId="58"/>
    <cellStyle name="Normal 28" xfId="59"/>
    <cellStyle name="Normal 29" xfId="60"/>
    <cellStyle name="Normal 3" xfId="61"/>
    <cellStyle name="Normal 3 2" xfId="62"/>
    <cellStyle name="Normal 3 3" xfId="8"/>
    <cellStyle name="Normal 30" xfId="63"/>
    <cellStyle name="Normal 31" xfId="64"/>
    <cellStyle name="Normal 32" xfId="65"/>
    <cellStyle name="Normal 33" xfId="66"/>
    <cellStyle name="Normal 34" xfId="67"/>
    <cellStyle name="Normal 35" xfId="68"/>
    <cellStyle name="Normal 36" xfId="69"/>
    <cellStyle name="Normal 4" xfId="70"/>
    <cellStyle name="Normal 5" xfId="71"/>
    <cellStyle name="Normal 5 2" xfId="72"/>
    <cellStyle name="Normal 6" xfId="73"/>
    <cellStyle name="Normal 6 2" xfId="74"/>
    <cellStyle name="Normal 6 2 2" xfId="75"/>
    <cellStyle name="Normal 6 3" xfId="76"/>
    <cellStyle name="Normal 7" xfId="77"/>
    <cellStyle name="Normal 7 2" xfId="78"/>
    <cellStyle name="Normal 8" xfId="7"/>
    <cellStyle name="Normal 8 2" xfId="79"/>
    <cellStyle name="Normal 9" xfId="80"/>
    <cellStyle name="Normal1" xfId="81"/>
    <cellStyle name="Normal2" xfId="82"/>
    <cellStyle name="Normal3" xfId="83"/>
    <cellStyle name="Percent [2]" xfId="84"/>
    <cellStyle name="Percent_Sheet1" xfId="85"/>
    <cellStyle name="Percentual" xfId="86"/>
    <cellStyle name="Ponto" xfId="87"/>
    <cellStyle name="Porcentagem" xfId="2" builtinId="5"/>
    <cellStyle name="Porcentagem 2" xfId="88"/>
    <cellStyle name="Porcentagem 3" xfId="89"/>
    <cellStyle name="Porcentagem 3 2" xfId="90"/>
    <cellStyle name="Porcentagem 4" xfId="91"/>
    <cellStyle name="Porcentagem 4 2" xfId="92"/>
    <cellStyle name="Porcentagem 5" xfId="93"/>
    <cellStyle name="Porcentagem 6" xfId="94"/>
    <cellStyle name="Result" xfId="95"/>
    <cellStyle name="Result2" xfId="96"/>
    <cellStyle name="Sep. milhar [0]" xfId="97"/>
    <cellStyle name="Separador de m" xfId="98"/>
    <cellStyle name="Separador de milhares 2" xfId="99"/>
    <cellStyle name="Separador de milhares 2 2" xfId="100"/>
    <cellStyle name="Separador de milhares 3" xfId="101"/>
    <cellStyle name="Separador de milhares 4" xfId="102"/>
    <cellStyle name="Sepavador de milhares [0]_Pasta2" xfId="103"/>
    <cellStyle name="Standard_RP100_01 (metr.)" xfId="104"/>
    <cellStyle name="Titulo1" xfId="105"/>
    <cellStyle name="Titulo2" xfId="106"/>
    <cellStyle name="Vírgula" xfId="1" builtinId="3"/>
    <cellStyle name="Vírgula 10" xfId="107"/>
    <cellStyle name="Vírgula 11" xfId="108"/>
    <cellStyle name="Vírgula 2" xfId="4"/>
    <cellStyle name="Vírgula 2 2" xfId="109"/>
    <cellStyle name="Vírgula 3" xfId="110"/>
    <cellStyle name="Vírgula 3 2" xfId="111"/>
    <cellStyle name="Vírgula 4" xfId="112"/>
    <cellStyle name="Vírgula 5" xfId="113"/>
    <cellStyle name="Vírgula 5 2" xfId="114"/>
    <cellStyle name="Vírgula 6" xfId="115"/>
    <cellStyle name="Vírgula 6 2" xfId="116"/>
    <cellStyle name="Vírgula 7" xfId="117"/>
    <cellStyle name="Vírgula 8" xfId="118"/>
    <cellStyle name="Vírgula 9" xfId="119"/>
  </cellStyles>
  <dxfs count="4">
    <dxf>
      <font>
        <condense val="0"/>
        <extend val="0"/>
        <color indexed="12"/>
      </font>
    </dxf>
    <dxf>
      <font>
        <b/>
        <i/>
        <condense val="0"/>
        <extend val="0"/>
        <color auto="1"/>
      </font>
      <fill>
        <patternFill patternType="solid">
          <bgColor indexed="4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40821</xdr:rowOff>
    </xdr:from>
    <xdr:to>
      <xdr:col>4</xdr:col>
      <xdr:colOff>3510643</xdr:colOff>
      <xdr:row>3</xdr:row>
      <xdr:rowOff>911679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821"/>
          <a:ext cx="5959929" cy="16736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66675</xdr:colOff>
      <xdr:row>0</xdr:row>
      <xdr:rowOff>1104900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97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6</xdr:col>
      <xdr:colOff>581025</xdr:colOff>
      <xdr:row>0</xdr:row>
      <xdr:rowOff>1076325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46672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2447925</xdr:colOff>
      <xdr:row>0</xdr:row>
      <xdr:rowOff>0</xdr:rowOff>
    </xdr:from>
    <xdr:to>
      <xdr:col>3</xdr:col>
      <xdr:colOff>2352675</xdr:colOff>
      <xdr:row>1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0"/>
          <a:ext cx="5638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80"/>
  <sheetViews>
    <sheetView showGridLines="0" topLeftCell="A70" zoomScale="70" zoomScaleNormal="70" zoomScaleSheetLayoutView="85" workbookViewId="0">
      <selection activeCell="M4" sqref="M4"/>
    </sheetView>
  </sheetViews>
  <sheetFormatPr defaultRowHeight="12.75" outlineLevelRow="1"/>
  <cols>
    <col min="1" max="1" width="2.25" style="4" customWidth="1"/>
    <col min="2" max="2" width="8.625" style="9" customWidth="1"/>
    <col min="3" max="3" width="10.625" style="9" customWidth="1"/>
    <col min="4" max="4" width="10.5" style="9" customWidth="1"/>
    <col min="5" max="5" width="65.875" style="10" customWidth="1"/>
    <col min="6" max="6" width="6.625" style="4" customWidth="1"/>
    <col min="7" max="7" width="11.5" style="5" customWidth="1"/>
    <col min="8" max="8" width="14.125" style="6" customWidth="1"/>
    <col min="9" max="10" width="14.125" style="1" customWidth="1"/>
    <col min="11" max="11" width="5.875" style="1" customWidth="1"/>
    <col min="12" max="16384" width="9" style="1"/>
  </cols>
  <sheetData>
    <row r="1" spans="1:16" ht="12.75" customHeight="1">
      <c r="A1" s="312" t="s">
        <v>461</v>
      </c>
      <c r="B1" s="313"/>
      <c r="C1" s="313"/>
      <c r="D1" s="313"/>
      <c r="E1" s="313"/>
      <c r="F1" s="313"/>
      <c r="G1" s="313"/>
      <c r="H1" s="313"/>
      <c r="I1" s="313"/>
      <c r="J1" s="314"/>
    </row>
    <row r="2" spans="1:16" ht="14.25" customHeight="1">
      <c r="A2" s="315"/>
      <c r="B2" s="316"/>
      <c r="C2" s="316"/>
      <c r="D2" s="316"/>
      <c r="E2" s="316"/>
      <c r="F2" s="316"/>
      <c r="G2" s="316"/>
      <c r="H2" s="316"/>
      <c r="I2" s="316"/>
      <c r="J2" s="317"/>
    </row>
    <row r="3" spans="1:16" ht="36.75" customHeight="1">
      <c r="A3" s="315"/>
      <c r="B3" s="316"/>
      <c r="C3" s="316"/>
      <c r="D3" s="316"/>
      <c r="E3" s="316"/>
      <c r="F3" s="316"/>
      <c r="G3" s="316"/>
      <c r="H3" s="316"/>
      <c r="I3" s="316"/>
      <c r="J3" s="317"/>
    </row>
    <row r="4" spans="1:16" ht="77.25" customHeight="1" thickBot="1">
      <c r="A4" s="318"/>
      <c r="B4" s="319"/>
      <c r="C4" s="319"/>
      <c r="D4" s="319"/>
      <c r="E4" s="319"/>
      <c r="F4" s="319"/>
      <c r="G4" s="319"/>
      <c r="H4" s="319"/>
      <c r="I4" s="319"/>
      <c r="J4" s="320"/>
      <c r="K4" s="285"/>
    </row>
    <row r="5" spans="1:16" ht="20.100000000000001" customHeight="1">
      <c r="A5" s="272" t="s">
        <v>465</v>
      </c>
      <c r="B5" s="273"/>
      <c r="C5" s="273"/>
      <c r="D5" s="273"/>
      <c r="E5" s="274"/>
      <c r="F5" s="275"/>
      <c r="G5" s="275"/>
      <c r="H5" s="275"/>
      <c r="I5" s="275"/>
      <c r="J5" s="287"/>
      <c r="K5" s="285"/>
    </row>
    <row r="6" spans="1:16" ht="20.100000000000001" customHeight="1">
      <c r="A6" s="276" t="s">
        <v>466</v>
      </c>
      <c r="B6" s="277"/>
      <c r="C6" s="277"/>
      <c r="D6" s="277"/>
      <c r="E6" s="278"/>
      <c r="F6" s="279"/>
      <c r="G6" s="279"/>
      <c r="H6" s="279"/>
      <c r="I6" s="279"/>
      <c r="J6" s="284"/>
      <c r="K6" s="279"/>
    </row>
    <row r="7" spans="1:16" ht="20.100000000000001" customHeight="1">
      <c r="A7" s="283" t="s">
        <v>467</v>
      </c>
      <c r="B7" s="279"/>
      <c r="C7" s="279"/>
      <c r="D7" s="279"/>
      <c r="E7" s="279"/>
      <c r="F7" s="279"/>
      <c r="G7" s="279"/>
      <c r="H7" s="279"/>
      <c r="I7" s="279"/>
      <c r="J7" s="284"/>
      <c r="K7" s="286"/>
    </row>
    <row r="8" spans="1:16" ht="20.100000000000001" customHeight="1" thickBot="1">
      <c r="A8" s="280" t="s">
        <v>468</v>
      </c>
      <c r="B8" s="281"/>
      <c r="C8" s="281"/>
      <c r="D8" s="281"/>
      <c r="E8" s="281"/>
      <c r="F8" s="281"/>
      <c r="G8" s="281"/>
      <c r="H8" s="281"/>
      <c r="I8" s="281"/>
      <c r="J8" s="282"/>
    </row>
    <row r="9" spans="1:16" ht="20.100000000000001" customHeight="1">
      <c r="A9" s="288"/>
      <c r="B9" s="66"/>
      <c r="C9" s="66"/>
      <c r="D9" s="66"/>
      <c r="E9" s="25"/>
      <c r="F9" s="7"/>
      <c r="G9" s="26"/>
      <c r="H9" s="27"/>
      <c r="I9" s="19"/>
      <c r="J9" s="289"/>
    </row>
    <row r="10" spans="1:16" ht="20.100000000000001" customHeight="1">
      <c r="A10" s="290"/>
      <c r="B10" s="12"/>
      <c r="C10" s="12"/>
      <c r="D10" s="12"/>
      <c r="E10" s="13" t="s">
        <v>160</v>
      </c>
      <c r="F10" s="12" t="s">
        <v>0</v>
      </c>
      <c r="G10" s="14">
        <v>1</v>
      </c>
      <c r="H10" s="69" t="s">
        <v>159</v>
      </c>
      <c r="I10" s="70">
        <v>0.27700000000000002</v>
      </c>
      <c r="J10" s="291">
        <f>J203</f>
        <v>303366.99273919995</v>
      </c>
    </row>
    <row r="11" spans="1:16" ht="20.100000000000001" customHeight="1" thickBot="1">
      <c r="A11" s="290"/>
      <c r="B11" s="11"/>
      <c r="C11" s="11"/>
      <c r="D11" s="11"/>
      <c r="E11" s="2"/>
      <c r="F11" s="11"/>
      <c r="G11" s="15"/>
      <c r="H11" s="16"/>
      <c r="I11" s="17"/>
      <c r="J11" s="292"/>
    </row>
    <row r="12" spans="1:16" ht="26.25" thickBot="1">
      <c r="A12" s="293"/>
      <c r="B12" s="20" t="s">
        <v>2</v>
      </c>
      <c r="C12" s="20" t="s">
        <v>3</v>
      </c>
      <c r="D12" s="20" t="s">
        <v>4</v>
      </c>
      <c r="E12" s="20" t="s">
        <v>5</v>
      </c>
      <c r="F12" s="20" t="s">
        <v>6</v>
      </c>
      <c r="G12" s="21" t="s">
        <v>1</v>
      </c>
      <c r="H12" s="22" t="s">
        <v>7</v>
      </c>
      <c r="I12" s="22" t="s">
        <v>8</v>
      </c>
      <c r="J12" s="23" t="s">
        <v>9</v>
      </c>
    </row>
    <row r="13" spans="1:16" ht="20.100000000000001" customHeight="1">
      <c r="A13" s="288"/>
      <c r="B13" s="7"/>
      <c r="C13" s="7"/>
      <c r="D13" s="7"/>
      <c r="E13" s="25"/>
      <c r="F13" s="7"/>
      <c r="G13" s="26"/>
      <c r="H13" s="27"/>
      <c r="I13" s="19"/>
      <c r="J13" s="289"/>
    </row>
    <row r="14" spans="1:16" ht="20.100000000000001" customHeight="1">
      <c r="A14" s="288"/>
      <c r="B14" s="28">
        <v>1</v>
      </c>
      <c r="C14" s="28"/>
      <c r="D14" s="28"/>
      <c r="E14" s="29" t="s">
        <v>12</v>
      </c>
      <c r="F14" s="29"/>
      <c r="G14" s="30"/>
      <c r="H14" s="31"/>
      <c r="I14" s="31"/>
      <c r="J14" s="294">
        <f>(J19)</f>
        <v>18418.336882299998</v>
      </c>
    </row>
    <row r="15" spans="1:16" ht="20.100000000000001" customHeight="1" outlineLevel="1">
      <c r="A15" s="288"/>
      <c r="B15" s="84" t="s">
        <v>13</v>
      </c>
      <c r="C15" s="84" t="s">
        <v>14</v>
      </c>
      <c r="D15" s="85" t="s">
        <v>10</v>
      </c>
      <c r="E15" s="86" t="s">
        <v>270</v>
      </c>
      <c r="F15" s="84" t="s">
        <v>15</v>
      </c>
      <c r="G15" s="79">
        <v>7.65</v>
      </c>
      <c r="H15" s="79">
        <v>270.70999999999998</v>
      </c>
      <c r="I15" s="80">
        <f>((H15*P15)+H15)</f>
        <v>345.69666999999998</v>
      </c>
      <c r="J15" s="295">
        <f>(G15*I15)</f>
        <v>2644.5795254999998</v>
      </c>
      <c r="P15" s="1">
        <v>0.27700000000000002</v>
      </c>
    </row>
    <row r="16" spans="1:16" ht="26.25" customHeight="1" outlineLevel="1">
      <c r="A16" s="288"/>
      <c r="B16" s="84" t="s">
        <v>16</v>
      </c>
      <c r="C16" s="84">
        <v>93208</v>
      </c>
      <c r="D16" s="85" t="s">
        <v>10</v>
      </c>
      <c r="E16" s="81" t="s">
        <v>194</v>
      </c>
      <c r="F16" s="84" t="s">
        <v>15</v>
      </c>
      <c r="G16" s="79">
        <v>8</v>
      </c>
      <c r="H16" s="79">
        <v>590.73</v>
      </c>
      <c r="I16" s="80">
        <f>((H16*P16)+H16)</f>
        <v>754.36221</v>
      </c>
      <c r="J16" s="295">
        <f>(G16*I16)</f>
        <v>6034.89768</v>
      </c>
      <c r="P16" s="1">
        <v>0.27700000000000002</v>
      </c>
    </row>
    <row r="17" spans="1:16" ht="26.25" customHeight="1" outlineLevel="1">
      <c r="A17" s="288"/>
      <c r="B17" s="84" t="s">
        <v>17</v>
      </c>
      <c r="C17" s="84">
        <v>93212</v>
      </c>
      <c r="D17" s="85" t="s">
        <v>10</v>
      </c>
      <c r="E17" s="81" t="s">
        <v>178</v>
      </c>
      <c r="F17" s="84" t="s">
        <v>26</v>
      </c>
      <c r="G17" s="79">
        <v>4</v>
      </c>
      <c r="H17" s="79">
        <v>670.26</v>
      </c>
      <c r="I17" s="80">
        <f>((H17*P17)+H17)</f>
        <v>855.92201999999997</v>
      </c>
      <c r="J17" s="295">
        <f>(G17*I17)</f>
        <v>3423.6880799999999</v>
      </c>
      <c r="P17" s="1">
        <v>0.27700000000000002</v>
      </c>
    </row>
    <row r="18" spans="1:16" ht="27" customHeight="1" outlineLevel="1">
      <c r="A18" s="288"/>
      <c r="B18" s="84" t="s">
        <v>18</v>
      </c>
      <c r="C18" s="84">
        <v>99059</v>
      </c>
      <c r="D18" s="85" t="s">
        <v>10</v>
      </c>
      <c r="E18" s="81" t="s">
        <v>195</v>
      </c>
      <c r="F18" s="84" t="s">
        <v>15</v>
      </c>
      <c r="G18" s="79">
        <v>131.84</v>
      </c>
      <c r="H18" s="79">
        <v>37.51</v>
      </c>
      <c r="I18" s="80">
        <f>((H18*P18)+H18)</f>
        <v>47.900269999999999</v>
      </c>
      <c r="J18" s="295">
        <f>(G18*I18)</f>
        <v>6315.1715967999999</v>
      </c>
      <c r="K18" s="18"/>
      <c r="P18" s="1">
        <v>0.27700000000000002</v>
      </c>
    </row>
    <row r="19" spans="1:16" ht="20.100000000000001" customHeight="1" outlineLevel="1">
      <c r="A19" s="288"/>
      <c r="B19" s="37"/>
      <c r="C19" s="38"/>
      <c r="D19" s="38"/>
      <c r="E19" s="38"/>
      <c r="F19" s="38"/>
      <c r="G19" s="39"/>
      <c r="H19" s="40" t="s">
        <v>20</v>
      </c>
      <c r="I19" s="41"/>
      <c r="J19" s="296">
        <f>SUM(J15:J18)</f>
        <v>18418.336882299998</v>
      </c>
      <c r="P19" s="1">
        <v>0.27700000000000002</v>
      </c>
    </row>
    <row r="20" spans="1:16" ht="20.100000000000001" customHeight="1">
      <c r="A20" s="288"/>
      <c r="B20" s="7"/>
      <c r="C20" s="7"/>
      <c r="D20" s="7"/>
      <c r="E20" s="25"/>
      <c r="F20" s="7"/>
      <c r="G20" s="26"/>
      <c r="H20" s="27"/>
      <c r="I20" s="19"/>
      <c r="J20" s="289"/>
      <c r="P20" s="1">
        <v>0.27700000000000002</v>
      </c>
    </row>
    <row r="21" spans="1:16" ht="20.100000000000001" customHeight="1">
      <c r="A21" s="288"/>
      <c r="B21" s="28">
        <v>2</v>
      </c>
      <c r="C21" s="28"/>
      <c r="D21" s="28"/>
      <c r="E21" s="29" t="s">
        <v>21</v>
      </c>
      <c r="F21" s="29"/>
      <c r="G21" s="30"/>
      <c r="H21" s="31"/>
      <c r="I21" s="31"/>
      <c r="J21" s="294">
        <f>(J24)</f>
        <v>4325.1642655999995</v>
      </c>
      <c r="P21" s="1">
        <v>0.27700000000000002</v>
      </c>
    </row>
    <row r="22" spans="1:16" ht="22.5" customHeight="1" outlineLevel="1">
      <c r="A22" s="288"/>
      <c r="B22" s="77" t="s">
        <v>22</v>
      </c>
      <c r="C22" s="77">
        <v>96995</v>
      </c>
      <c r="D22" s="77" t="s">
        <v>10</v>
      </c>
      <c r="E22" s="78" t="s">
        <v>23</v>
      </c>
      <c r="F22" s="77" t="s">
        <v>24</v>
      </c>
      <c r="G22" s="79">
        <v>91.76</v>
      </c>
      <c r="H22" s="79">
        <v>32.659999999999997</v>
      </c>
      <c r="I22" s="80">
        <f>((H22*P22)+H22)</f>
        <v>41.706819999999993</v>
      </c>
      <c r="J22" s="295">
        <f>(G22*I22)</f>
        <v>3827.0178031999994</v>
      </c>
      <c r="P22" s="1">
        <v>0.27700000000000002</v>
      </c>
    </row>
    <row r="23" spans="1:16" ht="27" customHeight="1" outlineLevel="1">
      <c r="A23" s="288"/>
      <c r="B23" s="77" t="s">
        <v>25</v>
      </c>
      <c r="C23" s="77">
        <v>93358</v>
      </c>
      <c r="D23" s="77" t="s">
        <v>10</v>
      </c>
      <c r="E23" s="81" t="s">
        <v>196</v>
      </c>
      <c r="F23" s="77" t="s">
        <v>24</v>
      </c>
      <c r="G23" s="79">
        <v>7.24</v>
      </c>
      <c r="H23" s="79">
        <v>53.88</v>
      </c>
      <c r="I23" s="80">
        <f>((H23*P23)+H23)</f>
        <v>68.804760000000002</v>
      </c>
      <c r="J23" s="295">
        <f>(G23*I23)</f>
        <v>498.14646240000002</v>
      </c>
      <c r="P23" s="1">
        <v>0.27700000000000002</v>
      </c>
    </row>
    <row r="24" spans="1:16" ht="20.100000000000001" customHeight="1" outlineLevel="1">
      <c r="A24" s="288"/>
      <c r="B24" s="37"/>
      <c r="C24" s="38"/>
      <c r="D24" s="38"/>
      <c r="E24" s="38"/>
      <c r="F24" s="38"/>
      <c r="G24" s="39"/>
      <c r="H24" s="40" t="s">
        <v>20</v>
      </c>
      <c r="I24" s="41"/>
      <c r="J24" s="296">
        <f>SUM(J22:J23)</f>
        <v>4325.1642655999995</v>
      </c>
      <c r="P24" s="1">
        <v>0.27700000000000002</v>
      </c>
    </row>
    <row r="25" spans="1:16" ht="20.100000000000001" customHeight="1">
      <c r="A25" s="288"/>
      <c r="B25" s="7"/>
      <c r="C25" s="7"/>
      <c r="D25" s="7"/>
      <c r="E25" s="25"/>
      <c r="F25" s="7"/>
      <c r="G25" s="26"/>
      <c r="H25" s="27"/>
      <c r="I25" s="19"/>
      <c r="J25" s="289"/>
      <c r="P25" s="1">
        <v>0.27700000000000002</v>
      </c>
    </row>
    <row r="26" spans="1:16" ht="20.100000000000001" customHeight="1">
      <c r="A26" s="288"/>
      <c r="B26" s="28">
        <v>3</v>
      </c>
      <c r="C26" s="28"/>
      <c r="D26" s="28"/>
      <c r="E26" s="29" t="s">
        <v>27</v>
      </c>
      <c r="F26" s="29"/>
      <c r="G26" s="30"/>
      <c r="H26" s="31"/>
      <c r="I26" s="31"/>
      <c r="J26" s="294">
        <f>(J32)</f>
        <v>46440.097375400001</v>
      </c>
      <c r="P26" s="1">
        <v>0.27700000000000002</v>
      </c>
    </row>
    <row r="27" spans="1:16" ht="20.100000000000001" customHeight="1" outlineLevel="1">
      <c r="A27" s="288"/>
      <c r="B27" s="12"/>
      <c r="C27" s="12"/>
      <c r="D27" s="12"/>
      <c r="E27" s="44" t="s">
        <v>28</v>
      </c>
      <c r="F27" s="35"/>
      <c r="G27" s="33">
        <v>0</v>
      </c>
      <c r="H27" s="34"/>
      <c r="I27" s="34"/>
      <c r="J27" s="297"/>
      <c r="P27" s="1">
        <v>0.27700000000000002</v>
      </c>
    </row>
    <row r="28" spans="1:16" ht="30" customHeight="1" outlineLevel="1">
      <c r="A28" s="288"/>
      <c r="B28" s="84" t="s">
        <v>29</v>
      </c>
      <c r="C28" s="84">
        <v>95957</v>
      </c>
      <c r="D28" s="77" t="s">
        <v>10</v>
      </c>
      <c r="E28" s="81" t="s">
        <v>180</v>
      </c>
      <c r="F28" s="84" t="s">
        <v>24</v>
      </c>
      <c r="G28" s="79">
        <v>7.24</v>
      </c>
      <c r="H28" s="79">
        <v>1936.82</v>
      </c>
      <c r="I28" s="80">
        <f>((H28*P28)+H28)</f>
        <v>2473.3191400000001</v>
      </c>
      <c r="J28" s="295">
        <f>(G28*I28)</f>
        <v>17906.8305736</v>
      </c>
      <c r="P28" s="1">
        <v>0.27700000000000002</v>
      </c>
    </row>
    <row r="29" spans="1:16" ht="52.5" customHeight="1" outlineLevel="1">
      <c r="A29" s="288"/>
      <c r="B29" s="84" t="s">
        <v>30</v>
      </c>
      <c r="C29" s="84">
        <v>89201</v>
      </c>
      <c r="D29" s="77" t="s">
        <v>10</v>
      </c>
      <c r="E29" s="81" t="s">
        <v>181</v>
      </c>
      <c r="F29" s="84" t="s">
        <v>19</v>
      </c>
      <c r="G29" s="79">
        <v>157.5</v>
      </c>
      <c r="H29" s="79">
        <v>54.31</v>
      </c>
      <c r="I29" s="80">
        <f>((H29*P29)+H29)</f>
        <v>69.353870000000001</v>
      </c>
      <c r="J29" s="295">
        <f>(G29*I29)</f>
        <v>10923.234525</v>
      </c>
      <c r="P29" s="1">
        <v>0.27700000000000002</v>
      </c>
    </row>
    <row r="30" spans="1:16" ht="20.100000000000001" customHeight="1" outlineLevel="1">
      <c r="A30" s="288"/>
      <c r="B30" s="12"/>
      <c r="C30" s="12"/>
      <c r="D30" s="12"/>
      <c r="E30" s="44" t="s">
        <v>31</v>
      </c>
      <c r="F30" s="35"/>
      <c r="G30" s="33">
        <v>0</v>
      </c>
      <c r="H30" s="33">
        <v>0</v>
      </c>
      <c r="I30" s="34">
        <f t="shared" ref="I30:I85" si="0">((H30*P30)+H30)</f>
        <v>0</v>
      </c>
      <c r="J30" s="297">
        <f t="shared" ref="J30" si="1">(G30*I30)</f>
        <v>0</v>
      </c>
      <c r="P30" s="1">
        <v>0.27700000000000002</v>
      </c>
    </row>
    <row r="31" spans="1:16" ht="28.5" customHeight="1" outlineLevel="1">
      <c r="A31" s="288"/>
      <c r="B31" s="84" t="s">
        <v>197</v>
      </c>
      <c r="C31" s="84">
        <v>95957</v>
      </c>
      <c r="D31" s="77" t="s">
        <v>10</v>
      </c>
      <c r="E31" s="81" t="s">
        <v>180</v>
      </c>
      <c r="F31" s="84" t="s">
        <v>24</v>
      </c>
      <c r="G31" s="79">
        <v>7.12</v>
      </c>
      <c r="H31" s="79">
        <v>1936.82</v>
      </c>
      <c r="I31" s="80">
        <f>((H31*P31)+H31)</f>
        <v>2473.3191400000001</v>
      </c>
      <c r="J31" s="295">
        <f>(G31*I31)</f>
        <v>17610.032276800001</v>
      </c>
      <c r="P31" s="1">
        <v>0.27700000000000002</v>
      </c>
    </row>
    <row r="32" spans="1:16" ht="20.100000000000001" customHeight="1" outlineLevel="1" collapsed="1">
      <c r="A32" s="288"/>
      <c r="B32" s="37"/>
      <c r="C32" s="38"/>
      <c r="D32" s="38"/>
      <c r="E32" s="38"/>
      <c r="F32" s="38"/>
      <c r="G32" s="39"/>
      <c r="H32" s="40" t="s">
        <v>20</v>
      </c>
      <c r="I32" s="71"/>
      <c r="J32" s="296">
        <f>SUM(J28:J31)</f>
        <v>46440.097375400001</v>
      </c>
      <c r="P32" s="1">
        <v>0.27700000000000002</v>
      </c>
    </row>
    <row r="33" spans="1:16" ht="20.100000000000001" customHeight="1">
      <c r="A33" s="288"/>
      <c r="B33" s="7"/>
      <c r="C33" s="7"/>
      <c r="D33" s="7"/>
      <c r="E33" s="25"/>
      <c r="F33" s="7"/>
      <c r="G33" s="26"/>
      <c r="H33" s="27"/>
      <c r="I33" s="72"/>
      <c r="J33" s="289"/>
      <c r="P33" s="1">
        <v>0.27700000000000002</v>
      </c>
    </row>
    <row r="34" spans="1:16" ht="20.100000000000001" customHeight="1">
      <c r="A34" s="288"/>
      <c r="B34" s="28">
        <v>4</v>
      </c>
      <c r="C34" s="28"/>
      <c r="D34" s="28"/>
      <c r="E34" s="29" t="s">
        <v>32</v>
      </c>
      <c r="F34" s="29"/>
      <c r="G34" s="31"/>
      <c r="H34" s="31"/>
      <c r="I34" s="73"/>
      <c r="J34" s="294">
        <f>(J42)</f>
        <v>89721.569218999997</v>
      </c>
      <c r="P34" s="1">
        <v>0.27700000000000002</v>
      </c>
    </row>
    <row r="35" spans="1:16" ht="20.100000000000001" customHeight="1" outlineLevel="1">
      <c r="A35" s="288"/>
      <c r="B35" s="12"/>
      <c r="C35" s="12"/>
      <c r="D35" s="12"/>
      <c r="E35" s="44" t="s">
        <v>156</v>
      </c>
      <c r="F35" s="35"/>
      <c r="G35" s="33">
        <v>0</v>
      </c>
      <c r="H35" s="34"/>
      <c r="I35" s="34">
        <f t="shared" si="0"/>
        <v>0</v>
      </c>
      <c r="J35" s="297"/>
      <c r="P35" s="1">
        <v>0.27700000000000002</v>
      </c>
    </row>
    <row r="36" spans="1:16" ht="28.5" customHeight="1" outlineLevel="1">
      <c r="A36" s="288"/>
      <c r="B36" s="84" t="s">
        <v>33</v>
      </c>
      <c r="C36" s="84">
        <v>95957</v>
      </c>
      <c r="D36" s="77" t="s">
        <v>10</v>
      </c>
      <c r="E36" s="81" t="s">
        <v>180</v>
      </c>
      <c r="F36" s="84" t="s">
        <v>24</v>
      </c>
      <c r="G36" s="79">
        <v>21.24</v>
      </c>
      <c r="H36" s="79">
        <v>1936.82</v>
      </c>
      <c r="I36" s="80">
        <f>((H36*P36)+H36)</f>
        <v>2473.3191400000001</v>
      </c>
      <c r="J36" s="295">
        <f>(G36*I36)</f>
        <v>52533.298533599998</v>
      </c>
      <c r="P36" s="1">
        <v>0.27700000000000002</v>
      </c>
    </row>
    <row r="37" spans="1:16" ht="40.5" customHeight="1" outlineLevel="1">
      <c r="A37" s="288"/>
      <c r="B37" s="84" t="s">
        <v>235</v>
      </c>
      <c r="C37" s="84" t="s">
        <v>161</v>
      </c>
      <c r="D37" s="77" t="s">
        <v>10</v>
      </c>
      <c r="E37" s="81" t="s">
        <v>198</v>
      </c>
      <c r="F37" s="84" t="s">
        <v>26</v>
      </c>
      <c r="G37" s="79">
        <v>131.84</v>
      </c>
      <c r="H37" s="79">
        <v>65.099999999999994</v>
      </c>
      <c r="I37" s="80">
        <f t="shared" si="0"/>
        <v>83.1327</v>
      </c>
      <c r="J37" s="295">
        <f t="shared" ref="J37:J41" si="2">(G37*I37)</f>
        <v>10960.215168000001</v>
      </c>
      <c r="P37" s="1">
        <v>0.27700000000000002</v>
      </c>
    </row>
    <row r="38" spans="1:16" ht="20.100000000000001" customHeight="1" outlineLevel="1">
      <c r="A38" s="288"/>
      <c r="B38" s="32"/>
      <c r="C38" s="12"/>
      <c r="D38" s="12"/>
      <c r="E38" s="44" t="s">
        <v>34</v>
      </c>
      <c r="F38" s="35"/>
      <c r="G38" s="33">
        <v>0</v>
      </c>
      <c r="H38" s="33">
        <v>0</v>
      </c>
      <c r="I38" s="34">
        <f t="shared" si="0"/>
        <v>0</v>
      </c>
      <c r="J38" s="297">
        <f t="shared" si="2"/>
        <v>0</v>
      </c>
      <c r="P38" s="1">
        <v>0.27700000000000002</v>
      </c>
    </row>
    <row r="39" spans="1:16" ht="27.75" customHeight="1" outlineLevel="1">
      <c r="A39" s="288"/>
      <c r="B39" s="84" t="s">
        <v>236</v>
      </c>
      <c r="C39" s="84">
        <v>95957</v>
      </c>
      <c r="D39" s="77" t="s">
        <v>10</v>
      </c>
      <c r="E39" s="81" t="s">
        <v>180</v>
      </c>
      <c r="F39" s="84" t="s">
        <v>24</v>
      </c>
      <c r="G39" s="79">
        <v>8.9600000000000009</v>
      </c>
      <c r="H39" s="79">
        <v>1936.82</v>
      </c>
      <c r="I39" s="80">
        <f>((H39*P39)+H39)</f>
        <v>2473.3191400000001</v>
      </c>
      <c r="J39" s="295">
        <f>(G39*I39)</f>
        <v>22160.939494400001</v>
      </c>
      <c r="P39" s="1">
        <v>0.27700000000000002</v>
      </c>
    </row>
    <row r="40" spans="1:16" ht="20.100000000000001" customHeight="1" outlineLevel="1">
      <c r="A40" s="288"/>
      <c r="B40" s="32"/>
      <c r="C40" s="12"/>
      <c r="D40" s="12"/>
      <c r="E40" s="44" t="s">
        <v>35</v>
      </c>
      <c r="F40" s="35"/>
      <c r="G40" s="33">
        <v>0</v>
      </c>
      <c r="H40" s="33">
        <v>0</v>
      </c>
      <c r="I40" s="34">
        <f t="shared" si="0"/>
        <v>0</v>
      </c>
      <c r="J40" s="297">
        <f t="shared" si="2"/>
        <v>0</v>
      </c>
      <c r="P40" s="1">
        <v>0.27700000000000002</v>
      </c>
    </row>
    <row r="41" spans="1:16" ht="27.75" customHeight="1" outlineLevel="1">
      <c r="A41" s="288"/>
      <c r="B41" s="84" t="s">
        <v>237</v>
      </c>
      <c r="C41" s="84">
        <v>93189</v>
      </c>
      <c r="D41" s="84" t="s">
        <v>10</v>
      </c>
      <c r="E41" s="81" t="s">
        <v>199</v>
      </c>
      <c r="F41" s="84" t="s">
        <v>19</v>
      </c>
      <c r="G41" s="79">
        <v>59.1</v>
      </c>
      <c r="H41" s="79">
        <v>53.89</v>
      </c>
      <c r="I41" s="80">
        <f t="shared" si="0"/>
        <v>68.817530000000005</v>
      </c>
      <c r="J41" s="295">
        <f t="shared" si="2"/>
        <v>4067.1160230000005</v>
      </c>
      <c r="P41" s="1">
        <v>0.27700000000000002</v>
      </c>
    </row>
    <row r="42" spans="1:16" ht="20.100000000000001" customHeight="1" outlineLevel="1">
      <c r="A42" s="288"/>
      <c r="B42" s="37"/>
      <c r="C42" s="38"/>
      <c r="D42" s="38"/>
      <c r="E42" s="38"/>
      <c r="F42" s="38"/>
      <c r="G42" s="39"/>
      <c r="H42" s="40" t="s">
        <v>20</v>
      </c>
      <c r="I42" s="71"/>
      <c r="J42" s="296">
        <f>SUM(J36:J41)</f>
        <v>89721.569218999997</v>
      </c>
      <c r="P42" s="1">
        <v>0.27700000000000002</v>
      </c>
    </row>
    <row r="43" spans="1:16" ht="20.100000000000001" customHeight="1">
      <c r="A43" s="288"/>
      <c r="B43" s="7"/>
      <c r="C43" s="7"/>
      <c r="D43" s="7"/>
      <c r="E43" s="25"/>
      <c r="F43" s="7"/>
      <c r="G43" s="26"/>
      <c r="H43" s="27"/>
      <c r="I43" s="72"/>
      <c r="J43" s="289"/>
      <c r="P43" s="1">
        <v>0.27700000000000002</v>
      </c>
    </row>
    <row r="44" spans="1:16" ht="20.100000000000001" customHeight="1">
      <c r="A44" s="288"/>
      <c r="B44" s="28">
        <v>5</v>
      </c>
      <c r="C44" s="28"/>
      <c r="D44" s="28"/>
      <c r="E44" s="29" t="s">
        <v>36</v>
      </c>
      <c r="F44" s="29"/>
      <c r="G44" s="31"/>
      <c r="H44" s="31"/>
      <c r="I44" s="73"/>
      <c r="J44" s="294">
        <f>(J49)</f>
        <v>14267.495248200003</v>
      </c>
      <c r="P44" s="1">
        <v>0.27700000000000002</v>
      </c>
    </row>
    <row r="45" spans="1:16" ht="20.100000000000001" customHeight="1" outlineLevel="1">
      <c r="A45" s="288"/>
      <c r="B45" s="45"/>
      <c r="C45" s="45"/>
      <c r="D45" s="45"/>
      <c r="E45" s="43" t="s">
        <v>38</v>
      </c>
      <c r="F45" s="42"/>
      <c r="G45" s="33">
        <v>0</v>
      </c>
      <c r="H45" s="33"/>
      <c r="I45" s="34">
        <f t="shared" si="0"/>
        <v>0</v>
      </c>
      <c r="J45" s="297"/>
      <c r="P45" s="1">
        <v>0.27700000000000002</v>
      </c>
    </row>
    <row r="46" spans="1:16" ht="20.100000000000001" customHeight="1" outlineLevel="1">
      <c r="A46" s="288"/>
      <c r="B46" s="45"/>
      <c r="C46" s="45"/>
      <c r="D46" s="45"/>
      <c r="E46" s="43"/>
      <c r="F46" s="42"/>
      <c r="G46" s="33"/>
      <c r="H46" s="33"/>
      <c r="I46" s="34"/>
      <c r="J46" s="297"/>
      <c r="P46" s="1">
        <v>0.27700000000000002</v>
      </c>
    </row>
    <row r="47" spans="1:16" ht="54" customHeight="1" outlineLevel="1">
      <c r="A47" s="288"/>
      <c r="B47" s="77" t="s">
        <v>37</v>
      </c>
      <c r="C47" s="77">
        <v>87478</v>
      </c>
      <c r="D47" s="77" t="s">
        <v>10</v>
      </c>
      <c r="E47" s="81" t="s">
        <v>200</v>
      </c>
      <c r="F47" s="77" t="s">
        <v>26</v>
      </c>
      <c r="G47" s="79">
        <v>303.92</v>
      </c>
      <c r="H47" s="79">
        <v>33.28</v>
      </c>
      <c r="I47" s="80">
        <f t="shared" ref="I47" si="3">((H47*P47)+H47)</f>
        <v>42.498560000000005</v>
      </c>
      <c r="J47" s="295">
        <f>(G47*I47)</f>
        <v>12916.162355200002</v>
      </c>
      <c r="P47" s="1">
        <v>0.27700000000000002</v>
      </c>
    </row>
    <row r="48" spans="1:16" ht="40.5" customHeight="1" outlineLevel="1">
      <c r="A48" s="288"/>
      <c r="B48" s="77" t="s">
        <v>257</v>
      </c>
      <c r="C48" s="77">
        <v>89169</v>
      </c>
      <c r="D48" s="77" t="s">
        <v>10</v>
      </c>
      <c r="E48" s="81" t="s">
        <v>201</v>
      </c>
      <c r="F48" s="77" t="s">
        <v>26</v>
      </c>
      <c r="G48" s="79">
        <v>22.9</v>
      </c>
      <c r="H48" s="79">
        <v>46.21</v>
      </c>
      <c r="I48" s="80">
        <f t="shared" si="0"/>
        <v>59.010170000000002</v>
      </c>
      <c r="J48" s="295">
        <f>(G48*I48)</f>
        <v>1351.332893</v>
      </c>
      <c r="P48" s="1">
        <v>0.27700000000000002</v>
      </c>
    </row>
    <row r="49" spans="1:16" ht="20.100000000000001" customHeight="1" outlineLevel="1">
      <c r="A49" s="288"/>
      <c r="B49" s="37"/>
      <c r="C49" s="38"/>
      <c r="D49" s="38"/>
      <c r="E49" s="38"/>
      <c r="F49" s="38"/>
      <c r="G49" s="39"/>
      <c r="H49" s="40" t="s">
        <v>20</v>
      </c>
      <c r="I49" s="71"/>
      <c r="J49" s="296">
        <f>SUM(J47:J48)</f>
        <v>14267.495248200003</v>
      </c>
      <c r="P49" s="1">
        <v>0.27700000000000002</v>
      </c>
    </row>
    <row r="50" spans="1:16" ht="20.100000000000001" customHeight="1">
      <c r="A50" s="288"/>
      <c r="B50" s="7"/>
      <c r="C50" s="7"/>
      <c r="D50" s="7"/>
      <c r="E50" s="25"/>
      <c r="F50" s="7"/>
      <c r="G50" s="26"/>
      <c r="H50" s="27"/>
      <c r="I50" s="72"/>
      <c r="J50" s="298"/>
      <c r="P50" s="1">
        <v>0.27700000000000002</v>
      </c>
    </row>
    <row r="51" spans="1:16" ht="20.100000000000001" customHeight="1">
      <c r="A51" s="288"/>
      <c r="B51" s="28">
        <v>6</v>
      </c>
      <c r="C51" s="47"/>
      <c r="D51" s="47"/>
      <c r="E51" s="29" t="s">
        <v>39</v>
      </c>
      <c r="F51" s="29"/>
      <c r="G51" s="31"/>
      <c r="H51" s="31"/>
      <c r="I51" s="73"/>
      <c r="J51" s="294">
        <f>(J68)</f>
        <v>19685.533736400004</v>
      </c>
      <c r="P51" s="1">
        <v>0.27700000000000002</v>
      </c>
    </row>
    <row r="52" spans="1:16" ht="20.100000000000001" customHeight="1" outlineLevel="1">
      <c r="A52" s="288"/>
      <c r="B52" s="12"/>
      <c r="C52" s="12"/>
      <c r="D52" s="12"/>
      <c r="E52" s="48" t="s">
        <v>40</v>
      </c>
      <c r="F52" s="48"/>
      <c r="G52" s="33">
        <v>0</v>
      </c>
      <c r="H52" s="49"/>
      <c r="I52" s="34">
        <f t="shared" si="0"/>
        <v>0</v>
      </c>
      <c r="J52" s="299"/>
      <c r="P52" s="1">
        <v>0.27700000000000002</v>
      </c>
    </row>
    <row r="53" spans="1:16" s="46" customFormat="1" ht="30" customHeight="1" outlineLevel="1">
      <c r="A53" s="288"/>
      <c r="B53" s="77" t="s">
        <v>41</v>
      </c>
      <c r="C53" s="77">
        <v>91298</v>
      </c>
      <c r="D53" s="77" t="s">
        <v>10</v>
      </c>
      <c r="E53" s="78" t="s">
        <v>43</v>
      </c>
      <c r="F53" s="84" t="s">
        <v>0</v>
      </c>
      <c r="G53" s="79">
        <v>6</v>
      </c>
      <c r="H53" s="79">
        <v>607.95000000000005</v>
      </c>
      <c r="I53" s="80">
        <f t="shared" si="0"/>
        <v>776.35215000000005</v>
      </c>
      <c r="J53" s="295">
        <f t="shared" ref="J53:J67" si="4">(G53*I53)</f>
        <v>4658.1129000000001</v>
      </c>
      <c r="K53" s="50"/>
      <c r="P53" s="1">
        <v>0.27700000000000002</v>
      </c>
    </row>
    <row r="54" spans="1:16" ht="20.100000000000001" customHeight="1" outlineLevel="1">
      <c r="A54" s="288"/>
      <c r="B54" s="45"/>
      <c r="C54" s="42"/>
      <c r="D54" s="42"/>
      <c r="E54" s="43" t="s">
        <v>49</v>
      </c>
      <c r="F54" s="42"/>
      <c r="G54" s="33">
        <v>0</v>
      </c>
      <c r="H54" s="33"/>
      <c r="I54" s="34">
        <f t="shared" si="0"/>
        <v>0</v>
      </c>
      <c r="J54" s="297">
        <f t="shared" si="4"/>
        <v>0</v>
      </c>
      <c r="P54" s="1">
        <v>0.27700000000000002</v>
      </c>
    </row>
    <row r="55" spans="1:16" ht="20.100000000000001" customHeight="1" outlineLevel="1">
      <c r="A55" s="288"/>
      <c r="B55" s="77" t="s">
        <v>42</v>
      </c>
      <c r="C55" s="77">
        <v>91307</v>
      </c>
      <c r="D55" s="77" t="s">
        <v>10</v>
      </c>
      <c r="E55" s="78" t="s">
        <v>165</v>
      </c>
      <c r="F55" s="77" t="s">
        <v>0</v>
      </c>
      <c r="G55" s="79">
        <v>4</v>
      </c>
      <c r="H55" s="79">
        <v>50.62</v>
      </c>
      <c r="I55" s="80">
        <f t="shared" si="0"/>
        <v>64.641739999999999</v>
      </c>
      <c r="J55" s="295">
        <f t="shared" si="4"/>
        <v>258.56695999999999</v>
      </c>
      <c r="P55" s="1">
        <v>0.27700000000000002</v>
      </c>
    </row>
    <row r="56" spans="1:16" ht="20.100000000000001" customHeight="1" outlineLevel="1">
      <c r="A56" s="288"/>
      <c r="B56" s="77" t="s">
        <v>44</v>
      </c>
      <c r="C56" s="77">
        <v>90831</v>
      </c>
      <c r="D56" s="77" t="s">
        <v>10</v>
      </c>
      <c r="E56" s="78" t="s">
        <v>164</v>
      </c>
      <c r="F56" s="84" t="s">
        <v>0</v>
      </c>
      <c r="G56" s="79">
        <v>2</v>
      </c>
      <c r="H56" s="79">
        <v>66.28</v>
      </c>
      <c r="I56" s="80">
        <f t="shared" si="0"/>
        <v>84.639560000000003</v>
      </c>
      <c r="J56" s="295">
        <f t="shared" si="4"/>
        <v>169.27912000000001</v>
      </c>
      <c r="P56" s="1">
        <v>0.27700000000000002</v>
      </c>
    </row>
    <row r="57" spans="1:16" ht="20.100000000000001" customHeight="1" outlineLevel="1">
      <c r="A57" s="288"/>
      <c r="B57" s="42"/>
      <c r="C57" s="42"/>
      <c r="D57" s="42"/>
      <c r="E57" s="43" t="s">
        <v>51</v>
      </c>
      <c r="F57" s="42"/>
      <c r="G57" s="33">
        <v>0</v>
      </c>
      <c r="H57" s="33"/>
      <c r="I57" s="34">
        <f t="shared" si="0"/>
        <v>0</v>
      </c>
      <c r="J57" s="297">
        <f t="shared" si="4"/>
        <v>0</v>
      </c>
      <c r="P57" s="1">
        <v>0.27700000000000002</v>
      </c>
    </row>
    <row r="58" spans="1:16" ht="27.75" customHeight="1" outlineLevel="1">
      <c r="A58" s="288"/>
      <c r="B58" s="77" t="s">
        <v>45</v>
      </c>
      <c r="C58" s="77">
        <v>91341</v>
      </c>
      <c r="D58" s="77" t="s">
        <v>10</v>
      </c>
      <c r="E58" s="78" t="s">
        <v>162</v>
      </c>
      <c r="F58" s="77" t="s">
        <v>26</v>
      </c>
      <c r="G58" s="79">
        <v>3.75</v>
      </c>
      <c r="H58" s="79">
        <v>428.51</v>
      </c>
      <c r="I58" s="80">
        <f t="shared" si="0"/>
        <v>547.20726999999999</v>
      </c>
      <c r="J58" s="295">
        <f t="shared" si="4"/>
        <v>2052.0272624999998</v>
      </c>
      <c r="P58" s="1">
        <v>0.27700000000000002</v>
      </c>
    </row>
    <row r="59" spans="1:16" s="51" customFormat="1" ht="20.100000000000001" customHeight="1" outlineLevel="1">
      <c r="A59" s="288"/>
      <c r="B59" s="12"/>
      <c r="C59" s="12"/>
      <c r="D59" s="12"/>
      <c r="E59" s="48" t="s">
        <v>55</v>
      </c>
      <c r="F59" s="48"/>
      <c r="G59" s="33">
        <v>0</v>
      </c>
      <c r="H59" s="33"/>
      <c r="I59" s="34">
        <f t="shared" si="0"/>
        <v>0</v>
      </c>
      <c r="J59" s="297">
        <f t="shared" si="4"/>
        <v>0</v>
      </c>
      <c r="K59" s="1"/>
      <c r="P59" s="1">
        <v>0.27700000000000002</v>
      </c>
    </row>
    <row r="60" spans="1:16" s="51" customFormat="1" ht="30" customHeight="1" outlineLevel="1">
      <c r="A60" s="288"/>
      <c r="B60" s="77" t="s">
        <v>46</v>
      </c>
      <c r="C60" s="77">
        <v>84959</v>
      </c>
      <c r="D60" s="77" t="s">
        <v>10</v>
      </c>
      <c r="E60" s="78" t="s">
        <v>163</v>
      </c>
      <c r="F60" s="84" t="s">
        <v>26</v>
      </c>
      <c r="G60" s="79">
        <v>5</v>
      </c>
      <c r="H60" s="79">
        <v>243.33</v>
      </c>
      <c r="I60" s="80">
        <f t="shared" si="0"/>
        <v>310.73241000000002</v>
      </c>
      <c r="J60" s="295">
        <f t="shared" si="4"/>
        <v>1553.6620500000001</v>
      </c>
      <c r="K60" s="1"/>
      <c r="P60" s="1">
        <v>0.27700000000000002</v>
      </c>
    </row>
    <row r="61" spans="1:16" s="51" customFormat="1" ht="20.100000000000001" customHeight="1" outlineLevel="1">
      <c r="A61" s="288"/>
      <c r="B61" s="12"/>
      <c r="C61" s="12"/>
      <c r="D61" s="12"/>
      <c r="E61" s="48" t="s">
        <v>56</v>
      </c>
      <c r="F61" s="48"/>
      <c r="G61" s="33">
        <v>0</v>
      </c>
      <c r="H61" s="33"/>
      <c r="I61" s="34">
        <f t="shared" si="0"/>
        <v>0</v>
      </c>
      <c r="J61" s="297">
        <f t="shared" si="4"/>
        <v>0</v>
      </c>
      <c r="K61" s="1"/>
      <c r="P61" s="1">
        <v>0.27700000000000002</v>
      </c>
    </row>
    <row r="62" spans="1:16" s="51" customFormat="1" ht="20.100000000000001" customHeight="1" outlineLevel="1">
      <c r="A62" s="288"/>
      <c r="B62" s="77" t="s">
        <v>47</v>
      </c>
      <c r="C62" s="77">
        <v>94573</v>
      </c>
      <c r="D62" s="77" t="s">
        <v>10</v>
      </c>
      <c r="E62" s="78" t="s">
        <v>166</v>
      </c>
      <c r="F62" s="77" t="s">
        <v>26</v>
      </c>
      <c r="G62" s="79">
        <v>15</v>
      </c>
      <c r="H62" s="79">
        <v>316.35000000000002</v>
      </c>
      <c r="I62" s="80">
        <f t="shared" si="0"/>
        <v>403.97895000000005</v>
      </c>
      <c r="J62" s="295">
        <f t="shared" si="4"/>
        <v>6059.6842500000012</v>
      </c>
      <c r="K62" s="1"/>
      <c r="P62" s="1">
        <v>0.27700000000000002</v>
      </c>
    </row>
    <row r="63" spans="1:16" s="51" customFormat="1" ht="30" customHeight="1" outlineLevel="1">
      <c r="A63" s="288"/>
      <c r="B63" s="77" t="s">
        <v>48</v>
      </c>
      <c r="C63" s="77">
        <v>94573</v>
      </c>
      <c r="D63" s="77" t="s">
        <v>10</v>
      </c>
      <c r="E63" s="78" t="s">
        <v>167</v>
      </c>
      <c r="F63" s="77" t="s">
        <v>26</v>
      </c>
      <c r="G63" s="79">
        <v>4.7300000000000004</v>
      </c>
      <c r="H63" s="79">
        <v>316.35000000000002</v>
      </c>
      <c r="I63" s="80">
        <f t="shared" si="0"/>
        <v>403.97895000000005</v>
      </c>
      <c r="J63" s="295">
        <f t="shared" si="4"/>
        <v>1910.8204335000005</v>
      </c>
      <c r="K63" s="1"/>
      <c r="P63" s="1">
        <v>0.27700000000000002</v>
      </c>
    </row>
    <row r="64" spans="1:16" s="51" customFormat="1" ht="30" customHeight="1" outlineLevel="1">
      <c r="A64" s="288"/>
      <c r="B64" s="77" t="s">
        <v>50</v>
      </c>
      <c r="C64" s="77">
        <v>94569</v>
      </c>
      <c r="D64" s="77" t="s">
        <v>10</v>
      </c>
      <c r="E64" s="78" t="s">
        <v>168</v>
      </c>
      <c r="F64" s="77" t="s">
        <v>26</v>
      </c>
      <c r="G64" s="79">
        <v>0.99</v>
      </c>
      <c r="H64" s="79">
        <v>433.62</v>
      </c>
      <c r="I64" s="80">
        <f t="shared" si="0"/>
        <v>553.73274000000004</v>
      </c>
      <c r="J64" s="295">
        <f t="shared" si="4"/>
        <v>548.19541260000005</v>
      </c>
      <c r="K64" s="1"/>
      <c r="P64" s="1">
        <v>0.27700000000000002</v>
      </c>
    </row>
    <row r="65" spans="1:16" s="51" customFormat="1" ht="30" customHeight="1" outlineLevel="1">
      <c r="A65" s="288"/>
      <c r="B65" s="77" t="s">
        <v>52</v>
      </c>
      <c r="C65" s="77">
        <v>94569</v>
      </c>
      <c r="D65" s="77" t="s">
        <v>10</v>
      </c>
      <c r="E65" s="78" t="s">
        <v>169</v>
      </c>
      <c r="F65" s="77" t="s">
        <v>26</v>
      </c>
      <c r="G65" s="79">
        <v>1.5</v>
      </c>
      <c r="H65" s="79">
        <v>433.62</v>
      </c>
      <c r="I65" s="80">
        <f t="shared" si="0"/>
        <v>553.73274000000004</v>
      </c>
      <c r="J65" s="295">
        <f t="shared" si="4"/>
        <v>830.59911000000011</v>
      </c>
      <c r="K65" s="1"/>
      <c r="P65" s="1">
        <v>0.27700000000000002</v>
      </c>
    </row>
    <row r="66" spans="1:16" s="51" customFormat="1" ht="30" customHeight="1" outlineLevel="1">
      <c r="A66" s="288"/>
      <c r="B66" s="77" t="s">
        <v>53</v>
      </c>
      <c r="C66" s="77">
        <v>94569</v>
      </c>
      <c r="D66" s="77" t="s">
        <v>10</v>
      </c>
      <c r="E66" s="78" t="s">
        <v>170</v>
      </c>
      <c r="F66" s="77" t="s">
        <v>26</v>
      </c>
      <c r="G66" s="79">
        <v>1.54</v>
      </c>
      <c r="H66" s="79">
        <v>433.62</v>
      </c>
      <c r="I66" s="80">
        <f t="shared" si="0"/>
        <v>553.73274000000004</v>
      </c>
      <c r="J66" s="295">
        <f t="shared" si="4"/>
        <v>852.74841960000003</v>
      </c>
      <c r="K66" s="1"/>
      <c r="P66" s="1">
        <v>0.27700000000000002</v>
      </c>
    </row>
    <row r="67" spans="1:16" s="51" customFormat="1" ht="30" customHeight="1" outlineLevel="1">
      <c r="A67" s="288"/>
      <c r="B67" s="77" t="s">
        <v>54</v>
      </c>
      <c r="C67" s="77">
        <v>94569</v>
      </c>
      <c r="D67" s="77" t="s">
        <v>10</v>
      </c>
      <c r="E67" s="78" t="s">
        <v>171</v>
      </c>
      <c r="F67" s="77" t="s">
        <v>26</v>
      </c>
      <c r="G67" s="79">
        <v>1.43</v>
      </c>
      <c r="H67" s="79">
        <v>433.62</v>
      </c>
      <c r="I67" s="80">
        <f t="shared" si="0"/>
        <v>553.73274000000004</v>
      </c>
      <c r="J67" s="295">
        <f t="shared" si="4"/>
        <v>791.83781820000002</v>
      </c>
      <c r="K67" s="1"/>
      <c r="P67" s="1">
        <v>0.27700000000000002</v>
      </c>
    </row>
    <row r="68" spans="1:16" ht="20.100000000000001" customHeight="1" outlineLevel="1">
      <c r="A68" s="288"/>
      <c r="B68" s="37"/>
      <c r="C68" s="38"/>
      <c r="D68" s="38"/>
      <c r="E68" s="38"/>
      <c r="F68" s="38"/>
      <c r="G68" s="39"/>
      <c r="H68" s="40" t="s">
        <v>20</v>
      </c>
      <c r="I68" s="71"/>
      <c r="J68" s="296">
        <f>SUM(J53:J67)</f>
        <v>19685.533736400004</v>
      </c>
      <c r="P68" s="1">
        <v>0.27700000000000002</v>
      </c>
    </row>
    <row r="69" spans="1:16" ht="20.100000000000001" customHeight="1">
      <c r="A69" s="288"/>
      <c r="B69" s="7"/>
      <c r="C69" s="7"/>
      <c r="D69" s="7"/>
      <c r="E69" s="25"/>
      <c r="F69" s="7"/>
      <c r="G69" s="26"/>
      <c r="H69" s="27"/>
      <c r="I69" s="72"/>
      <c r="J69" s="289"/>
      <c r="P69" s="1">
        <v>0.27700000000000002</v>
      </c>
    </row>
    <row r="70" spans="1:16" ht="20.100000000000001" customHeight="1">
      <c r="A70" s="288"/>
      <c r="B70" s="28">
        <v>7</v>
      </c>
      <c r="C70" s="47"/>
      <c r="D70" s="47"/>
      <c r="E70" s="29" t="s">
        <v>57</v>
      </c>
      <c r="F70" s="29"/>
      <c r="G70" s="31"/>
      <c r="H70" s="31"/>
      <c r="I70" s="73"/>
      <c r="J70" s="294">
        <f>(J75)</f>
        <v>19542.483941000002</v>
      </c>
      <c r="P70" s="1">
        <v>0.27700000000000002</v>
      </c>
    </row>
    <row r="71" spans="1:16" ht="27" customHeight="1" outlineLevel="1">
      <c r="A71" s="288"/>
      <c r="B71" s="77" t="s">
        <v>58</v>
      </c>
      <c r="C71" s="77">
        <v>92544</v>
      </c>
      <c r="D71" s="77" t="s">
        <v>10</v>
      </c>
      <c r="E71" s="78" t="s">
        <v>175</v>
      </c>
      <c r="F71" s="77" t="s">
        <v>26</v>
      </c>
      <c r="G71" s="79">
        <v>131.84</v>
      </c>
      <c r="H71" s="79">
        <v>14.48</v>
      </c>
      <c r="I71" s="80">
        <f t="shared" si="0"/>
        <v>18.490960000000001</v>
      </c>
      <c r="J71" s="295">
        <f>(G71*I71)</f>
        <v>2437.8481664000001</v>
      </c>
      <c r="P71" s="1">
        <v>0.27700000000000002</v>
      </c>
    </row>
    <row r="72" spans="1:16" ht="20.100000000000001" customHeight="1" outlineLevel="1">
      <c r="A72" s="288"/>
      <c r="B72" s="77" t="s">
        <v>59</v>
      </c>
      <c r="C72" s="77">
        <v>94207</v>
      </c>
      <c r="D72" s="77" t="s">
        <v>10</v>
      </c>
      <c r="E72" s="78" t="s">
        <v>176</v>
      </c>
      <c r="F72" s="77" t="s">
        <v>26</v>
      </c>
      <c r="G72" s="79">
        <v>131.84</v>
      </c>
      <c r="H72" s="79">
        <v>34.47</v>
      </c>
      <c r="I72" s="80">
        <f t="shared" si="0"/>
        <v>44.018189999999997</v>
      </c>
      <c r="J72" s="295">
        <f>(G72*I72)</f>
        <v>5803.3581696000001</v>
      </c>
      <c r="P72" s="1">
        <v>0.27700000000000002</v>
      </c>
    </row>
    <row r="73" spans="1:16" s="51" customFormat="1" ht="27" customHeight="1" outlineLevel="1">
      <c r="A73" s="288"/>
      <c r="B73" s="77" t="s">
        <v>60</v>
      </c>
      <c r="C73" s="77">
        <v>94227</v>
      </c>
      <c r="D73" s="77" t="s">
        <v>10</v>
      </c>
      <c r="E73" s="81" t="s">
        <v>193</v>
      </c>
      <c r="F73" s="77" t="s">
        <v>19</v>
      </c>
      <c r="G73" s="79">
        <v>186.15</v>
      </c>
      <c r="H73" s="79">
        <v>39.450000000000003</v>
      </c>
      <c r="I73" s="80">
        <f t="shared" si="0"/>
        <v>50.377650000000003</v>
      </c>
      <c r="J73" s="295">
        <f>(G73*I73)</f>
        <v>9377.7995475000007</v>
      </c>
      <c r="K73" s="1"/>
      <c r="P73" s="1">
        <v>0.27700000000000002</v>
      </c>
    </row>
    <row r="74" spans="1:16" s="51" customFormat="1" ht="20.100000000000001" customHeight="1" outlineLevel="1">
      <c r="A74" s="288"/>
      <c r="B74" s="77" t="s">
        <v>61</v>
      </c>
      <c r="C74" s="77">
        <v>71623</v>
      </c>
      <c r="D74" s="77" t="s">
        <v>10</v>
      </c>
      <c r="E74" s="78" t="s">
        <v>62</v>
      </c>
      <c r="F74" s="77" t="s">
        <v>19</v>
      </c>
      <c r="G74" s="79">
        <v>57.25</v>
      </c>
      <c r="H74" s="79">
        <v>26.31</v>
      </c>
      <c r="I74" s="80">
        <f t="shared" si="0"/>
        <v>33.59787</v>
      </c>
      <c r="J74" s="295">
        <f>(G74*I74)</f>
        <v>1923.4780575</v>
      </c>
      <c r="K74" s="1"/>
      <c r="P74" s="1">
        <v>0.27700000000000002</v>
      </c>
    </row>
    <row r="75" spans="1:16" ht="20.100000000000001" customHeight="1" outlineLevel="1">
      <c r="A75" s="288"/>
      <c r="B75" s="37"/>
      <c r="C75" s="38"/>
      <c r="D75" s="38"/>
      <c r="E75" s="38"/>
      <c r="F75" s="38"/>
      <c r="G75" s="39"/>
      <c r="H75" s="40" t="s">
        <v>20</v>
      </c>
      <c r="I75" s="71"/>
      <c r="J75" s="296">
        <f>SUM(J71:J74)</f>
        <v>19542.483941000002</v>
      </c>
      <c r="P75" s="1">
        <v>0.27700000000000002</v>
      </c>
    </row>
    <row r="76" spans="1:16" ht="20.100000000000001" customHeight="1">
      <c r="A76" s="288"/>
      <c r="B76" s="7"/>
      <c r="C76" s="7"/>
      <c r="D76" s="7"/>
      <c r="E76" s="25"/>
      <c r="F76" s="7"/>
      <c r="G76" s="26"/>
      <c r="H76" s="27"/>
      <c r="I76" s="72"/>
      <c r="J76" s="289"/>
      <c r="P76" s="1">
        <v>0.27700000000000002</v>
      </c>
    </row>
    <row r="77" spans="1:16" ht="20.100000000000001" customHeight="1">
      <c r="A77" s="288"/>
      <c r="B77" s="28">
        <v>8</v>
      </c>
      <c r="C77" s="28"/>
      <c r="D77" s="28"/>
      <c r="E77" s="29" t="s">
        <v>63</v>
      </c>
      <c r="F77" s="29"/>
      <c r="G77" s="31"/>
      <c r="H77" s="31"/>
      <c r="I77" s="73"/>
      <c r="J77" s="294">
        <f>(J79)</f>
        <v>1154.6312195999999</v>
      </c>
      <c r="P77" s="1">
        <v>0.27700000000000002</v>
      </c>
    </row>
    <row r="78" spans="1:16" ht="20.100000000000001" customHeight="1" outlineLevel="1">
      <c r="A78" s="288"/>
      <c r="B78" s="77" t="s">
        <v>64</v>
      </c>
      <c r="C78" s="77" t="s">
        <v>65</v>
      </c>
      <c r="D78" s="77" t="s">
        <v>10</v>
      </c>
      <c r="E78" s="78" t="s">
        <v>66</v>
      </c>
      <c r="F78" s="77" t="s">
        <v>26</v>
      </c>
      <c r="G78" s="79">
        <v>112.74</v>
      </c>
      <c r="H78" s="79">
        <v>8.02</v>
      </c>
      <c r="I78" s="80">
        <f t="shared" si="0"/>
        <v>10.241540000000001</v>
      </c>
      <c r="J78" s="295">
        <f>(G78*I78)</f>
        <v>1154.6312195999999</v>
      </c>
      <c r="P78" s="1">
        <v>0.27700000000000002</v>
      </c>
    </row>
    <row r="79" spans="1:16" ht="20.100000000000001" customHeight="1" outlineLevel="1">
      <c r="A79" s="288"/>
      <c r="B79" s="37"/>
      <c r="C79" s="38"/>
      <c r="D79" s="38"/>
      <c r="E79" s="38"/>
      <c r="F79" s="38"/>
      <c r="G79" s="39"/>
      <c r="H79" s="40" t="s">
        <v>20</v>
      </c>
      <c r="I79" s="71"/>
      <c r="J79" s="296">
        <f>SUM(J78)</f>
        <v>1154.6312195999999</v>
      </c>
      <c r="P79" s="1">
        <v>0.27700000000000002</v>
      </c>
    </row>
    <row r="80" spans="1:16" ht="20.100000000000001" customHeight="1">
      <c r="A80" s="288"/>
      <c r="B80" s="7"/>
      <c r="C80" s="7"/>
      <c r="D80" s="7"/>
      <c r="E80" s="25"/>
      <c r="F80" s="7"/>
      <c r="G80" s="26"/>
      <c r="H80" s="27"/>
      <c r="I80" s="72"/>
      <c r="J80" s="289"/>
      <c r="P80" s="1">
        <v>0.27700000000000002</v>
      </c>
    </row>
    <row r="81" spans="1:16" ht="20.100000000000001" customHeight="1">
      <c r="A81" s="288"/>
      <c r="B81" s="28">
        <v>9</v>
      </c>
      <c r="C81" s="47"/>
      <c r="D81" s="47"/>
      <c r="E81" s="29" t="s">
        <v>67</v>
      </c>
      <c r="F81" s="29"/>
      <c r="G81" s="24"/>
      <c r="H81" s="31"/>
      <c r="I81" s="73"/>
      <c r="J81" s="294">
        <f>(J86)</f>
        <v>32814.644652900002</v>
      </c>
      <c r="P81" s="1">
        <v>0.27700000000000002</v>
      </c>
    </row>
    <row r="82" spans="1:16" ht="42.75" customHeight="1" outlineLevel="1">
      <c r="A82" s="288"/>
      <c r="B82" s="77" t="s">
        <v>68</v>
      </c>
      <c r="C82" s="77">
        <v>87905</v>
      </c>
      <c r="D82" s="77" t="s">
        <v>10</v>
      </c>
      <c r="E82" s="81" t="s">
        <v>189</v>
      </c>
      <c r="F82" s="77" t="s">
        <v>26</v>
      </c>
      <c r="G82" s="79">
        <v>716.41</v>
      </c>
      <c r="H82" s="79">
        <v>5.99</v>
      </c>
      <c r="I82" s="80">
        <f t="shared" si="0"/>
        <v>7.6492300000000002</v>
      </c>
      <c r="J82" s="295">
        <f>(G82*I82)</f>
        <v>5479.9848642999996</v>
      </c>
      <c r="P82" s="1">
        <v>0.27700000000000002</v>
      </c>
    </row>
    <row r="83" spans="1:16" ht="51" customHeight="1" outlineLevel="1">
      <c r="A83" s="288"/>
      <c r="B83" s="77" t="s">
        <v>69</v>
      </c>
      <c r="C83" s="77">
        <v>87529</v>
      </c>
      <c r="D83" s="77" t="s">
        <v>10</v>
      </c>
      <c r="E83" s="81" t="s">
        <v>190</v>
      </c>
      <c r="F83" s="77" t="s">
        <v>26</v>
      </c>
      <c r="G83" s="79">
        <v>632.23</v>
      </c>
      <c r="H83" s="79">
        <v>24.76</v>
      </c>
      <c r="I83" s="80">
        <f t="shared" si="0"/>
        <v>31.618520000000004</v>
      </c>
      <c r="J83" s="295">
        <f>(G83*I83)</f>
        <v>19990.176899600003</v>
      </c>
      <c r="P83" s="1">
        <v>0.27700000000000002</v>
      </c>
    </row>
    <row r="84" spans="1:16" ht="53.25" customHeight="1" outlineLevel="1">
      <c r="A84" s="288"/>
      <c r="B84" s="77" t="s">
        <v>70</v>
      </c>
      <c r="C84" s="77">
        <v>87531</v>
      </c>
      <c r="D84" s="77" t="s">
        <v>10</v>
      </c>
      <c r="E84" s="81" t="s">
        <v>191</v>
      </c>
      <c r="F84" s="77" t="s">
        <v>26</v>
      </c>
      <c r="G84" s="79">
        <v>77.900000000000006</v>
      </c>
      <c r="H84" s="79">
        <v>23.83</v>
      </c>
      <c r="I84" s="80">
        <f t="shared" si="0"/>
        <v>30.430909999999997</v>
      </c>
      <c r="J84" s="295">
        <f>(G84*I84)</f>
        <v>2370.5678889999999</v>
      </c>
      <c r="P84" s="1">
        <v>0.27700000000000002</v>
      </c>
    </row>
    <row r="85" spans="1:16" ht="39.75" customHeight="1" outlineLevel="1">
      <c r="A85" s="288"/>
      <c r="B85" s="77" t="s">
        <v>71</v>
      </c>
      <c r="C85" s="77">
        <v>87273</v>
      </c>
      <c r="D85" s="77" t="s">
        <v>10</v>
      </c>
      <c r="E85" s="81" t="s">
        <v>192</v>
      </c>
      <c r="F85" s="77" t="s">
        <v>26</v>
      </c>
      <c r="G85" s="79">
        <v>77.900000000000006</v>
      </c>
      <c r="H85" s="79">
        <v>50</v>
      </c>
      <c r="I85" s="80">
        <f t="shared" si="0"/>
        <v>63.85</v>
      </c>
      <c r="J85" s="295">
        <f>(G85*I85)</f>
        <v>4973.9150000000009</v>
      </c>
      <c r="P85" s="1">
        <v>0.27700000000000002</v>
      </c>
    </row>
    <row r="86" spans="1:16" ht="20.100000000000001" customHeight="1" outlineLevel="1">
      <c r="A86" s="288"/>
      <c r="B86" s="37"/>
      <c r="C86" s="38"/>
      <c r="D86" s="38"/>
      <c r="E86" s="38"/>
      <c r="F86" s="38"/>
      <c r="G86" s="39"/>
      <c r="H86" s="40" t="s">
        <v>20</v>
      </c>
      <c r="I86" s="71"/>
      <c r="J86" s="296">
        <f>SUM(J82:J85)</f>
        <v>32814.644652900002</v>
      </c>
      <c r="P86" s="1">
        <v>0.27700000000000002</v>
      </c>
    </row>
    <row r="87" spans="1:16" ht="20.100000000000001" customHeight="1">
      <c r="A87" s="288"/>
      <c r="B87" s="7"/>
      <c r="C87" s="7"/>
      <c r="D87" s="7"/>
      <c r="E87" s="25"/>
      <c r="F87" s="7"/>
      <c r="G87" s="26"/>
      <c r="H87" s="27"/>
      <c r="I87" s="72"/>
      <c r="J87" s="289"/>
      <c r="P87" s="1">
        <v>0.27700000000000002</v>
      </c>
    </row>
    <row r="88" spans="1:16" ht="20.100000000000001" customHeight="1">
      <c r="A88" s="288"/>
      <c r="B88" s="28">
        <v>10</v>
      </c>
      <c r="C88" s="28"/>
      <c r="D88" s="28"/>
      <c r="E88" s="29" t="s">
        <v>72</v>
      </c>
      <c r="F88" s="29"/>
      <c r="G88" s="31"/>
      <c r="H88" s="31"/>
      <c r="I88" s="73"/>
      <c r="J88" s="294">
        <f>(J96)</f>
        <v>14426.902775100001</v>
      </c>
      <c r="P88" s="1">
        <v>0.27700000000000002</v>
      </c>
    </row>
    <row r="89" spans="1:16" ht="37.5" customHeight="1">
      <c r="A89" s="288"/>
      <c r="B89" s="77" t="s">
        <v>73</v>
      </c>
      <c r="C89" s="77">
        <v>87622</v>
      </c>
      <c r="D89" s="77" t="s">
        <v>10</v>
      </c>
      <c r="E89" s="81" t="s">
        <v>183</v>
      </c>
      <c r="F89" s="77" t="s">
        <v>26</v>
      </c>
      <c r="G89" s="79">
        <v>117.72</v>
      </c>
      <c r="H89" s="79">
        <v>23.13</v>
      </c>
      <c r="I89" s="80">
        <f t="shared" ref="I89:I147" si="5">((H89*P89)+H89)</f>
        <v>29.537009999999999</v>
      </c>
      <c r="J89" s="295">
        <f t="shared" ref="J89" si="6">(G89*I89)</f>
        <v>3477.0968171999998</v>
      </c>
      <c r="P89" s="1">
        <v>0.27700000000000002</v>
      </c>
    </row>
    <row r="90" spans="1:16" ht="41.25" customHeight="1" outlineLevel="1">
      <c r="A90" s="288"/>
      <c r="B90" s="77" t="s">
        <v>74</v>
      </c>
      <c r="C90" s="77">
        <v>87251</v>
      </c>
      <c r="D90" s="77" t="s">
        <v>10</v>
      </c>
      <c r="E90" s="81" t="s">
        <v>185</v>
      </c>
      <c r="F90" s="77" t="s">
        <v>26</v>
      </c>
      <c r="G90" s="79">
        <v>117.72</v>
      </c>
      <c r="H90" s="79">
        <v>30.89</v>
      </c>
      <c r="I90" s="80">
        <f t="shared" si="5"/>
        <v>39.446530000000003</v>
      </c>
      <c r="J90" s="295">
        <f t="shared" ref="J90:J95" si="7">(G90*I90)</f>
        <v>4643.6455116000006</v>
      </c>
      <c r="P90" s="1">
        <v>0.27700000000000002</v>
      </c>
    </row>
    <row r="91" spans="1:16" s="46" customFormat="1" ht="20.100000000000001" customHeight="1" outlineLevel="1">
      <c r="A91" s="288"/>
      <c r="B91" s="77" t="s">
        <v>75</v>
      </c>
      <c r="C91" s="77">
        <v>98689</v>
      </c>
      <c r="D91" s="77" t="s">
        <v>10</v>
      </c>
      <c r="E91" s="78" t="s">
        <v>184</v>
      </c>
      <c r="F91" s="77" t="s">
        <v>19</v>
      </c>
      <c r="G91" s="79">
        <v>9.9</v>
      </c>
      <c r="H91" s="79">
        <v>44.02</v>
      </c>
      <c r="I91" s="80">
        <f t="shared" si="5"/>
        <v>56.213540000000009</v>
      </c>
      <c r="J91" s="295">
        <f t="shared" si="7"/>
        <v>556.51404600000012</v>
      </c>
      <c r="K91" s="1"/>
      <c r="P91" s="1">
        <v>0.27700000000000002</v>
      </c>
    </row>
    <row r="92" spans="1:16" s="46" customFormat="1" ht="27.75" customHeight="1" outlineLevel="1">
      <c r="A92" s="288"/>
      <c r="B92" s="77" t="s">
        <v>76</v>
      </c>
      <c r="C92" s="77">
        <v>88649</v>
      </c>
      <c r="D92" s="77" t="s">
        <v>10</v>
      </c>
      <c r="E92" s="78" t="s">
        <v>441</v>
      </c>
      <c r="F92" s="77" t="s">
        <v>19</v>
      </c>
      <c r="G92" s="79">
        <v>87.85</v>
      </c>
      <c r="H92" s="79">
        <v>5.28</v>
      </c>
      <c r="I92" s="80">
        <f t="shared" ref="I92" si="8">((H92*P92)+H92)</f>
        <v>6.742560000000001</v>
      </c>
      <c r="J92" s="295">
        <f t="shared" ref="J92" si="9">(G92*I92)</f>
        <v>592.3338960000001</v>
      </c>
      <c r="K92" s="1"/>
      <c r="P92" s="1">
        <v>0.27700000000000002</v>
      </c>
    </row>
    <row r="93" spans="1:16" s="46" customFormat="1" ht="20.100000000000001" customHeight="1" outlineLevel="1">
      <c r="A93" s="288"/>
      <c r="B93" s="42"/>
      <c r="C93" s="42"/>
      <c r="D93" s="42"/>
      <c r="E93" s="43" t="s">
        <v>78</v>
      </c>
      <c r="F93" s="42"/>
      <c r="G93" s="33">
        <v>0</v>
      </c>
      <c r="H93" s="33">
        <v>0</v>
      </c>
      <c r="I93" s="34">
        <f t="shared" si="5"/>
        <v>0</v>
      </c>
      <c r="J93" s="297">
        <f t="shared" si="7"/>
        <v>0</v>
      </c>
      <c r="K93" s="1"/>
      <c r="P93" s="1">
        <v>0.27700000000000002</v>
      </c>
    </row>
    <row r="94" spans="1:16" ht="20.100000000000001" customHeight="1" outlineLevel="1">
      <c r="A94" s="288"/>
      <c r="B94" s="77" t="s">
        <v>77</v>
      </c>
      <c r="C94" s="82">
        <v>96620</v>
      </c>
      <c r="D94" s="77" t="s">
        <v>10</v>
      </c>
      <c r="E94" s="83" t="s">
        <v>182</v>
      </c>
      <c r="F94" s="77" t="s">
        <v>26</v>
      </c>
      <c r="G94" s="79">
        <v>10.74</v>
      </c>
      <c r="H94" s="79">
        <v>359.43</v>
      </c>
      <c r="I94" s="80">
        <f t="shared" si="5"/>
        <v>458.99211000000003</v>
      </c>
      <c r="J94" s="295">
        <f>(G94*I94)</f>
        <v>4929.5752614000003</v>
      </c>
      <c r="P94" s="1">
        <v>0.27700000000000002</v>
      </c>
    </row>
    <row r="95" spans="1:16" ht="20.100000000000001" customHeight="1" outlineLevel="1">
      <c r="A95" s="288"/>
      <c r="B95" s="77" t="s">
        <v>440</v>
      </c>
      <c r="C95" s="77" t="s">
        <v>79</v>
      </c>
      <c r="D95" s="77" t="s">
        <v>11</v>
      </c>
      <c r="E95" s="78" t="s">
        <v>80</v>
      </c>
      <c r="F95" s="77" t="s">
        <v>26</v>
      </c>
      <c r="G95" s="79">
        <v>1.79</v>
      </c>
      <c r="H95" s="79">
        <v>99.63</v>
      </c>
      <c r="I95" s="80">
        <f t="shared" si="5"/>
        <v>127.22751</v>
      </c>
      <c r="J95" s="295">
        <f t="shared" si="7"/>
        <v>227.73724289999998</v>
      </c>
      <c r="P95" s="1">
        <v>0.27700000000000002</v>
      </c>
    </row>
    <row r="96" spans="1:16" ht="20.100000000000001" customHeight="1" outlineLevel="1">
      <c r="A96" s="288"/>
      <c r="B96" s="37"/>
      <c r="C96" s="38"/>
      <c r="D96" s="38"/>
      <c r="E96" s="38"/>
      <c r="F96" s="38"/>
      <c r="G96" s="39"/>
      <c r="H96" s="40" t="s">
        <v>20</v>
      </c>
      <c r="I96" s="71"/>
      <c r="J96" s="296">
        <f>SUM(J89:J95)</f>
        <v>14426.902775100001</v>
      </c>
      <c r="P96" s="1">
        <v>0.27700000000000002</v>
      </c>
    </row>
    <row r="97" spans="1:16" ht="20.100000000000001" customHeight="1">
      <c r="A97" s="288"/>
      <c r="B97" s="7"/>
      <c r="C97" s="7"/>
      <c r="D97" s="7"/>
      <c r="E97" s="25"/>
      <c r="F97" s="7"/>
      <c r="G97" s="26"/>
      <c r="H97" s="27"/>
      <c r="I97" s="72"/>
      <c r="J97" s="289"/>
      <c r="P97" s="1">
        <v>0.27700000000000002</v>
      </c>
    </row>
    <row r="98" spans="1:16" ht="20.100000000000001" customHeight="1">
      <c r="A98" s="288"/>
      <c r="B98" s="28">
        <v>11</v>
      </c>
      <c r="C98" s="28"/>
      <c r="D98" s="28"/>
      <c r="E98" s="29" t="s">
        <v>81</v>
      </c>
      <c r="F98" s="29"/>
      <c r="G98" s="31"/>
      <c r="H98" s="31"/>
      <c r="I98" s="73"/>
      <c r="J98" s="294">
        <f>(J103)</f>
        <v>14860.1619304</v>
      </c>
      <c r="P98" s="1">
        <v>0.27700000000000002</v>
      </c>
    </row>
    <row r="99" spans="1:16" ht="29.25" customHeight="1" outlineLevel="1">
      <c r="A99" s="288"/>
      <c r="B99" s="77" t="s">
        <v>82</v>
      </c>
      <c r="C99" s="77">
        <v>88497</v>
      </c>
      <c r="D99" s="77" t="s">
        <v>10</v>
      </c>
      <c r="E99" s="78" t="s">
        <v>186</v>
      </c>
      <c r="F99" s="77" t="s">
        <v>26</v>
      </c>
      <c r="G99" s="79">
        <v>361.81</v>
      </c>
      <c r="H99" s="79">
        <v>11.44</v>
      </c>
      <c r="I99" s="80">
        <f t="shared" si="5"/>
        <v>14.608879999999999</v>
      </c>
      <c r="J99" s="295">
        <f>(G99*I99)</f>
        <v>5285.6388728000002</v>
      </c>
      <c r="P99" s="1">
        <v>0.27700000000000002</v>
      </c>
    </row>
    <row r="100" spans="1:16" ht="27" customHeight="1" outlineLevel="1">
      <c r="A100" s="288"/>
      <c r="B100" s="77" t="s">
        <v>83</v>
      </c>
      <c r="C100" s="77">
        <v>88489</v>
      </c>
      <c r="D100" s="77" t="s">
        <v>10</v>
      </c>
      <c r="E100" s="81" t="s">
        <v>187</v>
      </c>
      <c r="F100" s="77" t="s">
        <v>26</v>
      </c>
      <c r="G100" s="79">
        <v>535.05999999999995</v>
      </c>
      <c r="H100" s="79">
        <v>10.61</v>
      </c>
      <c r="I100" s="80">
        <f t="shared" si="5"/>
        <v>13.548970000000001</v>
      </c>
      <c r="J100" s="295">
        <f>(G100*I100)</f>
        <v>7249.5118881999997</v>
      </c>
      <c r="P100" s="1">
        <v>0.27700000000000002</v>
      </c>
    </row>
    <row r="101" spans="1:16" ht="24.75" customHeight="1" outlineLevel="1">
      <c r="A101" s="288"/>
      <c r="B101" s="77" t="s">
        <v>84</v>
      </c>
      <c r="C101" s="77">
        <v>88486</v>
      </c>
      <c r="D101" s="77" t="s">
        <v>10</v>
      </c>
      <c r="E101" s="78" t="s">
        <v>188</v>
      </c>
      <c r="F101" s="77" t="s">
        <v>26</v>
      </c>
      <c r="G101" s="79">
        <v>116.12</v>
      </c>
      <c r="H101" s="79">
        <v>9.3699999999999992</v>
      </c>
      <c r="I101" s="80">
        <f t="shared" si="5"/>
        <v>11.965489999999999</v>
      </c>
      <c r="J101" s="295">
        <f>(G101*I101)</f>
        <v>1389.4326988</v>
      </c>
      <c r="P101" s="1">
        <v>0.27700000000000002</v>
      </c>
    </row>
    <row r="102" spans="1:16" ht="16.5" customHeight="1" outlineLevel="1">
      <c r="A102" s="288"/>
      <c r="B102" s="77" t="s">
        <v>85</v>
      </c>
      <c r="C102" s="77">
        <v>79464</v>
      </c>
      <c r="D102" s="77" t="s">
        <v>10</v>
      </c>
      <c r="E102" s="81" t="s">
        <v>290</v>
      </c>
      <c r="F102" s="77" t="s">
        <v>26</v>
      </c>
      <c r="G102" s="79">
        <v>34.380000000000003</v>
      </c>
      <c r="H102" s="79">
        <v>21.31</v>
      </c>
      <c r="I102" s="80">
        <f t="shared" si="5"/>
        <v>27.212869999999999</v>
      </c>
      <c r="J102" s="295">
        <f>(G102*I102)</f>
        <v>935.57847060000006</v>
      </c>
      <c r="P102" s="1">
        <v>0.27700000000000002</v>
      </c>
    </row>
    <row r="103" spans="1:16" ht="20.100000000000001" customHeight="1" outlineLevel="1">
      <c r="A103" s="288"/>
      <c r="B103" s="37"/>
      <c r="C103" s="38"/>
      <c r="D103" s="38"/>
      <c r="E103" s="38"/>
      <c r="F103" s="38"/>
      <c r="G103" s="39"/>
      <c r="H103" s="40" t="s">
        <v>20</v>
      </c>
      <c r="I103" s="71"/>
      <c r="J103" s="296">
        <f>SUM(J99:J102)</f>
        <v>14860.1619304</v>
      </c>
      <c r="P103" s="1">
        <v>0.27700000000000002</v>
      </c>
    </row>
    <row r="104" spans="1:16" s="46" customFormat="1" ht="20.100000000000001" customHeight="1">
      <c r="A104" s="288"/>
      <c r="B104" s="7"/>
      <c r="C104" s="7"/>
      <c r="D104" s="7"/>
      <c r="E104" s="25"/>
      <c r="F104" s="7"/>
      <c r="G104" s="26"/>
      <c r="H104" s="27"/>
      <c r="I104" s="72"/>
      <c r="J104" s="289"/>
      <c r="K104" s="1"/>
      <c r="P104" s="1">
        <v>0.27700000000000002</v>
      </c>
    </row>
    <row r="105" spans="1:16" ht="20.100000000000001" customHeight="1">
      <c r="A105" s="288"/>
      <c r="B105" s="28">
        <v>12</v>
      </c>
      <c r="C105" s="28"/>
      <c r="D105" s="28"/>
      <c r="E105" s="29" t="s">
        <v>86</v>
      </c>
      <c r="F105" s="29"/>
      <c r="G105" s="31"/>
      <c r="H105" s="31"/>
      <c r="I105" s="73"/>
      <c r="J105" s="294">
        <f>(J118)</f>
        <v>709.60527550000006</v>
      </c>
      <c r="P105" s="1">
        <v>0.27700000000000002</v>
      </c>
    </row>
    <row r="106" spans="1:16" s="46" customFormat="1" ht="20.100000000000001" customHeight="1" outlineLevel="1">
      <c r="A106" s="288"/>
      <c r="B106" s="52"/>
      <c r="C106" s="52"/>
      <c r="D106" s="32"/>
      <c r="E106" s="53" t="s">
        <v>87</v>
      </c>
      <c r="F106" s="54"/>
      <c r="G106" s="33">
        <v>0</v>
      </c>
      <c r="H106" s="55"/>
      <c r="I106" s="34">
        <f t="shared" si="5"/>
        <v>0</v>
      </c>
      <c r="J106" s="297"/>
      <c r="K106" s="1"/>
      <c r="P106" s="1">
        <v>0.27700000000000002</v>
      </c>
    </row>
    <row r="107" spans="1:16" s="46" customFormat="1" ht="20.100000000000001" customHeight="1" outlineLevel="1">
      <c r="A107" s="288"/>
      <c r="B107" s="84" t="s">
        <v>88</v>
      </c>
      <c r="C107" s="84">
        <v>89446</v>
      </c>
      <c r="D107" s="84" t="s">
        <v>10</v>
      </c>
      <c r="E107" s="87" t="s">
        <v>90</v>
      </c>
      <c r="F107" s="84" t="s">
        <v>19</v>
      </c>
      <c r="G107" s="79">
        <v>24.65</v>
      </c>
      <c r="H107" s="79">
        <v>3.63</v>
      </c>
      <c r="I107" s="80">
        <f t="shared" si="5"/>
        <v>4.63551</v>
      </c>
      <c r="J107" s="295">
        <f t="shared" ref="J107:J117" si="10">(G107*I107)</f>
        <v>114.2653215</v>
      </c>
      <c r="K107" s="1"/>
      <c r="P107" s="1">
        <v>0.27700000000000002</v>
      </c>
    </row>
    <row r="108" spans="1:16" s="46" customFormat="1" ht="20.100000000000001" customHeight="1" outlineLevel="1">
      <c r="A108" s="288"/>
      <c r="B108" s="84" t="s">
        <v>89</v>
      </c>
      <c r="C108" s="84">
        <v>89447</v>
      </c>
      <c r="D108" s="84" t="s">
        <v>10</v>
      </c>
      <c r="E108" s="87" t="s">
        <v>202</v>
      </c>
      <c r="F108" s="84" t="s">
        <v>19</v>
      </c>
      <c r="G108" s="79">
        <v>10.199999999999999</v>
      </c>
      <c r="H108" s="79">
        <v>7.66</v>
      </c>
      <c r="I108" s="80">
        <f t="shared" si="5"/>
        <v>9.7818199999999997</v>
      </c>
      <c r="J108" s="295">
        <f t="shared" si="10"/>
        <v>99.774563999999984</v>
      </c>
      <c r="K108" s="1"/>
      <c r="P108" s="1">
        <v>0.27700000000000002</v>
      </c>
    </row>
    <row r="109" spans="1:16" s="46" customFormat="1" ht="20.100000000000001" customHeight="1" outlineLevel="1">
      <c r="A109" s="288"/>
      <c r="B109" s="84" t="s">
        <v>91</v>
      </c>
      <c r="C109" s="84">
        <v>89362</v>
      </c>
      <c r="D109" s="84" t="s">
        <v>10</v>
      </c>
      <c r="E109" s="87" t="s">
        <v>98</v>
      </c>
      <c r="F109" s="84" t="s">
        <v>0</v>
      </c>
      <c r="G109" s="79">
        <v>12</v>
      </c>
      <c r="H109" s="79">
        <v>6.21</v>
      </c>
      <c r="I109" s="80">
        <f t="shared" si="5"/>
        <v>7.9301700000000004</v>
      </c>
      <c r="J109" s="295">
        <f t="shared" si="10"/>
        <v>95.162040000000005</v>
      </c>
      <c r="K109" s="1"/>
      <c r="P109" s="1">
        <v>0.27700000000000002</v>
      </c>
    </row>
    <row r="110" spans="1:16" s="46" customFormat="1" ht="20.100000000000001" customHeight="1" outlineLevel="1">
      <c r="A110" s="288"/>
      <c r="B110" s="84" t="s">
        <v>92</v>
      </c>
      <c r="C110" s="84">
        <v>89367</v>
      </c>
      <c r="D110" s="84" t="s">
        <v>10</v>
      </c>
      <c r="E110" s="87" t="s">
        <v>203</v>
      </c>
      <c r="F110" s="84" t="s">
        <v>0</v>
      </c>
      <c r="G110" s="79">
        <v>1</v>
      </c>
      <c r="H110" s="79">
        <v>8.56</v>
      </c>
      <c r="I110" s="80">
        <f t="shared" si="5"/>
        <v>10.93112</v>
      </c>
      <c r="J110" s="295">
        <f t="shared" si="10"/>
        <v>10.93112</v>
      </c>
      <c r="K110" s="1"/>
      <c r="P110" s="1">
        <v>0.27700000000000002</v>
      </c>
    </row>
    <row r="111" spans="1:16" s="46" customFormat="1" ht="20.100000000000001" customHeight="1" outlineLevel="1">
      <c r="A111" s="288"/>
      <c r="B111" s="84" t="s">
        <v>93</v>
      </c>
      <c r="C111" s="84">
        <v>90373</v>
      </c>
      <c r="D111" s="84" t="s">
        <v>10</v>
      </c>
      <c r="E111" s="87" t="s">
        <v>99</v>
      </c>
      <c r="F111" s="84" t="s">
        <v>0</v>
      </c>
      <c r="G111" s="79">
        <v>7</v>
      </c>
      <c r="H111" s="79">
        <v>10.48</v>
      </c>
      <c r="I111" s="80">
        <f t="shared" si="5"/>
        <v>13.382960000000001</v>
      </c>
      <c r="J111" s="295">
        <f t="shared" si="10"/>
        <v>93.680720000000008</v>
      </c>
      <c r="K111" s="1"/>
      <c r="P111" s="1">
        <v>0.27700000000000002</v>
      </c>
    </row>
    <row r="112" spans="1:16" s="46" customFormat="1" ht="25.5" customHeight="1" outlineLevel="1">
      <c r="A112" s="288"/>
      <c r="B112" s="84" t="s">
        <v>94</v>
      </c>
      <c r="C112" s="84">
        <v>89440</v>
      </c>
      <c r="D112" s="84" t="s">
        <v>10</v>
      </c>
      <c r="E112" s="88" t="s">
        <v>204</v>
      </c>
      <c r="F112" s="84" t="s">
        <v>0</v>
      </c>
      <c r="G112" s="79">
        <v>4</v>
      </c>
      <c r="H112" s="79">
        <v>6.01</v>
      </c>
      <c r="I112" s="80">
        <f t="shared" si="5"/>
        <v>7.6747699999999996</v>
      </c>
      <c r="J112" s="295">
        <f t="shared" si="10"/>
        <v>30.699079999999999</v>
      </c>
      <c r="K112" s="1"/>
      <c r="P112" s="1">
        <v>0.27700000000000002</v>
      </c>
    </row>
    <row r="113" spans="1:16" s="46" customFormat="1" ht="27.75" customHeight="1" outlineLevel="1">
      <c r="A113" s="288"/>
      <c r="B113" s="84" t="s">
        <v>95</v>
      </c>
      <c r="C113" s="84">
        <v>89443</v>
      </c>
      <c r="D113" s="84" t="s">
        <v>10</v>
      </c>
      <c r="E113" s="87" t="s">
        <v>205</v>
      </c>
      <c r="F113" s="84" t="s">
        <v>0</v>
      </c>
      <c r="G113" s="79">
        <v>2</v>
      </c>
      <c r="H113" s="79">
        <v>9.4600000000000009</v>
      </c>
      <c r="I113" s="80">
        <f t="shared" si="5"/>
        <v>12.080420000000002</v>
      </c>
      <c r="J113" s="295">
        <f t="shared" si="10"/>
        <v>24.160840000000004</v>
      </c>
      <c r="K113" s="1"/>
      <c r="P113" s="1">
        <v>0.27700000000000002</v>
      </c>
    </row>
    <row r="114" spans="1:16" s="46" customFormat="1" ht="26.25" customHeight="1" outlineLevel="1">
      <c r="A114" s="288"/>
      <c r="B114" s="84" t="s">
        <v>96</v>
      </c>
      <c r="C114" s="84">
        <v>89532</v>
      </c>
      <c r="D114" s="84" t="s">
        <v>10</v>
      </c>
      <c r="E114" s="87" t="s">
        <v>206</v>
      </c>
      <c r="F114" s="84" t="s">
        <v>0</v>
      </c>
      <c r="G114" s="79">
        <v>3</v>
      </c>
      <c r="H114" s="79">
        <v>4.92</v>
      </c>
      <c r="I114" s="80">
        <f t="shared" si="5"/>
        <v>6.2828400000000002</v>
      </c>
      <c r="J114" s="295">
        <f t="shared" si="10"/>
        <v>18.848520000000001</v>
      </c>
      <c r="K114" s="1"/>
      <c r="P114" s="1">
        <v>0.27700000000000002</v>
      </c>
    </row>
    <row r="115" spans="1:16" s="46" customFormat="1" ht="20.100000000000001" customHeight="1" outlineLevel="1">
      <c r="A115" s="288"/>
      <c r="B115" s="56"/>
      <c r="C115" s="56"/>
      <c r="D115" s="12"/>
      <c r="E115" s="44" t="s">
        <v>100</v>
      </c>
      <c r="F115" s="35"/>
      <c r="G115" s="33">
        <v>0</v>
      </c>
      <c r="H115" s="33">
        <v>0</v>
      </c>
      <c r="I115" s="34">
        <f t="shared" si="5"/>
        <v>0</v>
      </c>
      <c r="J115" s="297">
        <f t="shared" si="10"/>
        <v>0</v>
      </c>
      <c r="K115" s="1"/>
      <c r="P115" s="1">
        <v>0.27700000000000002</v>
      </c>
    </row>
    <row r="116" spans="1:16" s="46" customFormat="1" ht="20.100000000000001" customHeight="1" outlineLevel="1">
      <c r="A116" s="288"/>
      <c r="B116" s="84" t="s">
        <v>208</v>
      </c>
      <c r="C116" s="84">
        <v>94490</v>
      </c>
      <c r="D116" s="84" t="s">
        <v>10</v>
      </c>
      <c r="E116" s="89" t="s">
        <v>207</v>
      </c>
      <c r="F116" s="84" t="s">
        <v>0</v>
      </c>
      <c r="G116" s="79">
        <v>2</v>
      </c>
      <c r="H116" s="79">
        <v>39.69</v>
      </c>
      <c r="I116" s="80">
        <f t="shared" si="5"/>
        <v>50.684129999999996</v>
      </c>
      <c r="J116" s="295">
        <f t="shared" si="10"/>
        <v>101.36825999999999</v>
      </c>
      <c r="K116" s="1"/>
      <c r="P116" s="1">
        <v>0.27700000000000002</v>
      </c>
    </row>
    <row r="117" spans="1:16" s="46" customFormat="1" ht="20.100000000000001" customHeight="1" outlineLevel="1">
      <c r="A117" s="288"/>
      <c r="B117" s="84" t="s">
        <v>97</v>
      </c>
      <c r="C117" s="84">
        <v>89353</v>
      </c>
      <c r="D117" s="84" t="s">
        <v>10</v>
      </c>
      <c r="E117" s="89" t="s">
        <v>101</v>
      </c>
      <c r="F117" s="84" t="s">
        <v>0</v>
      </c>
      <c r="G117" s="79">
        <v>3</v>
      </c>
      <c r="H117" s="79">
        <v>31.51</v>
      </c>
      <c r="I117" s="80">
        <f t="shared" si="5"/>
        <v>40.23827</v>
      </c>
      <c r="J117" s="295">
        <f t="shared" si="10"/>
        <v>120.71481</v>
      </c>
      <c r="K117" s="1"/>
      <c r="P117" s="1">
        <v>0.27700000000000002</v>
      </c>
    </row>
    <row r="118" spans="1:16" s="46" customFormat="1" ht="20.100000000000001" customHeight="1" outlineLevel="1">
      <c r="A118" s="288"/>
      <c r="B118" s="37"/>
      <c r="C118" s="38"/>
      <c r="D118" s="38"/>
      <c r="E118" s="68"/>
      <c r="F118" s="38"/>
      <c r="G118" s="39"/>
      <c r="H118" s="40" t="s">
        <v>20</v>
      </c>
      <c r="I118" s="71"/>
      <c r="J118" s="296">
        <f>SUM(J107:J117)</f>
        <v>709.60527550000006</v>
      </c>
      <c r="K118" s="1"/>
      <c r="P118" s="1">
        <v>0.27700000000000002</v>
      </c>
    </row>
    <row r="119" spans="1:16" s="46" customFormat="1" ht="20.100000000000001" customHeight="1">
      <c r="A119" s="288"/>
      <c r="B119" s="7"/>
      <c r="C119" s="7"/>
      <c r="D119" s="7"/>
      <c r="E119" s="8"/>
      <c r="F119" s="7"/>
      <c r="G119" s="26"/>
      <c r="H119" s="27"/>
      <c r="I119" s="72"/>
      <c r="J119" s="289"/>
      <c r="K119" s="1"/>
      <c r="P119" s="1">
        <v>0.27700000000000002</v>
      </c>
    </row>
    <row r="120" spans="1:16" s="46" customFormat="1" ht="20.100000000000001" customHeight="1">
      <c r="A120" s="288"/>
      <c r="B120" s="58">
        <v>13</v>
      </c>
      <c r="C120" s="58"/>
      <c r="D120" s="58"/>
      <c r="E120" s="59" t="s">
        <v>102</v>
      </c>
      <c r="F120" s="60"/>
      <c r="G120" s="61"/>
      <c r="H120" s="61"/>
      <c r="I120" s="73"/>
      <c r="J120" s="294">
        <f>(J125)</f>
        <v>1605.0536379999999</v>
      </c>
      <c r="K120" s="1"/>
      <c r="P120" s="1">
        <v>0.27700000000000002</v>
      </c>
    </row>
    <row r="121" spans="1:16" s="46" customFormat="1" ht="20.100000000000001" customHeight="1" outlineLevel="1">
      <c r="A121" s="288"/>
      <c r="B121" s="52"/>
      <c r="C121" s="52"/>
      <c r="D121" s="52"/>
      <c r="E121" s="53" t="s">
        <v>103</v>
      </c>
      <c r="F121" s="54"/>
      <c r="G121" s="33">
        <v>0</v>
      </c>
      <c r="H121" s="34"/>
      <c r="I121" s="34"/>
      <c r="J121" s="297"/>
      <c r="K121" s="1"/>
      <c r="P121" s="1">
        <v>0.27700000000000002</v>
      </c>
    </row>
    <row r="122" spans="1:16" s="46" customFormat="1" ht="20.100000000000001" customHeight="1" outlineLevel="1">
      <c r="A122" s="288"/>
      <c r="B122" s="84" t="s">
        <v>104</v>
      </c>
      <c r="C122" s="84">
        <v>89848</v>
      </c>
      <c r="D122" s="84" t="s">
        <v>10</v>
      </c>
      <c r="E122" s="87" t="s">
        <v>105</v>
      </c>
      <c r="F122" s="84" t="s">
        <v>19</v>
      </c>
      <c r="G122" s="79">
        <v>36.299999999999997</v>
      </c>
      <c r="H122" s="79">
        <v>23.78</v>
      </c>
      <c r="I122" s="80">
        <f t="shared" si="5"/>
        <v>30.367060000000002</v>
      </c>
      <c r="J122" s="295">
        <f>(G122*I122)</f>
        <v>1102.324278</v>
      </c>
      <c r="K122" s="1"/>
      <c r="P122" s="1">
        <v>0.27700000000000002</v>
      </c>
    </row>
    <row r="123" spans="1:16" s="46" customFormat="1" ht="20.100000000000001" customHeight="1" outlineLevel="1">
      <c r="A123" s="288"/>
      <c r="B123" s="84" t="s">
        <v>106</v>
      </c>
      <c r="C123" s="84">
        <v>89811</v>
      </c>
      <c r="D123" s="84" t="s">
        <v>10</v>
      </c>
      <c r="E123" s="87" t="s">
        <v>108</v>
      </c>
      <c r="F123" s="84" t="s">
        <v>0</v>
      </c>
      <c r="G123" s="79">
        <v>11</v>
      </c>
      <c r="H123" s="79">
        <v>25.76</v>
      </c>
      <c r="I123" s="80">
        <f t="shared" si="5"/>
        <v>32.895520000000005</v>
      </c>
      <c r="J123" s="295">
        <f>(G123*I123)</f>
        <v>361.85072000000002</v>
      </c>
      <c r="K123" s="1"/>
      <c r="P123" s="1">
        <v>0.27700000000000002</v>
      </c>
    </row>
    <row r="124" spans="1:16" s="46" customFormat="1" ht="20.100000000000001" customHeight="1" outlineLevel="1">
      <c r="A124" s="288"/>
      <c r="B124" s="84" t="s">
        <v>107</v>
      </c>
      <c r="C124" s="84">
        <v>89693</v>
      </c>
      <c r="D124" s="84" t="s">
        <v>10</v>
      </c>
      <c r="E124" s="87" t="s">
        <v>109</v>
      </c>
      <c r="F124" s="84" t="s">
        <v>0</v>
      </c>
      <c r="G124" s="79">
        <v>2</v>
      </c>
      <c r="H124" s="79">
        <v>55.16</v>
      </c>
      <c r="I124" s="80">
        <f t="shared" si="5"/>
        <v>70.439319999999995</v>
      </c>
      <c r="J124" s="295">
        <f>(G124*I124)</f>
        <v>140.87863999999999</v>
      </c>
      <c r="K124" s="1"/>
      <c r="P124" s="1">
        <v>0.27700000000000002</v>
      </c>
    </row>
    <row r="125" spans="1:16" s="46" customFormat="1" ht="20.100000000000001" customHeight="1" outlineLevel="1">
      <c r="A125" s="288"/>
      <c r="B125" s="37"/>
      <c r="C125" s="38"/>
      <c r="D125" s="38"/>
      <c r="E125" s="68"/>
      <c r="F125" s="38"/>
      <c r="G125" s="39"/>
      <c r="H125" s="40" t="s">
        <v>20</v>
      </c>
      <c r="I125" s="71"/>
      <c r="J125" s="296">
        <f>SUM(J122:J124)</f>
        <v>1605.0536379999999</v>
      </c>
      <c r="K125" s="1"/>
      <c r="P125" s="1">
        <v>0.27700000000000002</v>
      </c>
    </row>
    <row r="126" spans="1:16" ht="20.100000000000001" customHeight="1">
      <c r="A126" s="288"/>
      <c r="B126" s="7"/>
      <c r="C126" s="7"/>
      <c r="D126" s="7"/>
      <c r="E126" s="8"/>
      <c r="F126" s="7"/>
      <c r="G126" s="26"/>
      <c r="H126" s="27"/>
      <c r="I126" s="72"/>
      <c r="J126" s="289"/>
      <c r="P126" s="1">
        <v>0.27700000000000002</v>
      </c>
    </row>
    <row r="127" spans="1:16" ht="20.100000000000001" customHeight="1">
      <c r="A127" s="288"/>
      <c r="B127" s="28">
        <v>14</v>
      </c>
      <c r="C127" s="28"/>
      <c r="D127" s="28"/>
      <c r="E127" s="29" t="s">
        <v>110</v>
      </c>
      <c r="F127" s="29"/>
      <c r="G127" s="31"/>
      <c r="H127" s="31"/>
      <c r="I127" s="73"/>
      <c r="J127" s="294">
        <f>(J139)</f>
        <v>2841.7904665000001</v>
      </c>
      <c r="P127" s="1">
        <v>0.27700000000000002</v>
      </c>
    </row>
    <row r="128" spans="1:16" s="46" customFormat="1" ht="20.100000000000001" customHeight="1" outlineLevel="1">
      <c r="A128" s="288"/>
      <c r="B128" s="84" t="s">
        <v>111</v>
      </c>
      <c r="C128" s="84">
        <v>89714</v>
      </c>
      <c r="D128" s="84" t="s">
        <v>10</v>
      </c>
      <c r="E128" s="87" t="s">
        <v>112</v>
      </c>
      <c r="F128" s="84" t="s">
        <v>19</v>
      </c>
      <c r="G128" s="79">
        <v>22</v>
      </c>
      <c r="H128" s="79">
        <v>42.06</v>
      </c>
      <c r="I128" s="80">
        <f t="shared" si="5"/>
        <v>53.710620000000006</v>
      </c>
      <c r="J128" s="295">
        <f t="shared" ref="J128:J138" si="11">(G128*I128)</f>
        <v>1181.63364</v>
      </c>
      <c r="K128" s="1"/>
      <c r="P128" s="1">
        <v>0.27700000000000002</v>
      </c>
    </row>
    <row r="129" spans="1:16" s="46" customFormat="1" ht="20.100000000000001" customHeight="1" outlineLevel="1">
      <c r="A129" s="288"/>
      <c r="B129" s="84" t="s">
        <v>113</v>
      </c>
      <c r="C129" s="84">
        <v>89712</v>
      </c>
      <c r="D129" s="84" t="s">
        <v>10</v>
      </c>
      <c r="E129" s="87" t="s">
        <v>115</v>
      </c>
      <c r="F129" s="84" t="s">
        <v>19</v>
      </c>
      <c r="G129" s="79">
        <v>12.35</v>
      </c>
      <c r="H129" s="79">
        <v>21.87</v>
      </c>
      <c r="I129" s="80">
        <f t="shared" si="5"/>
        <v>27.927990000000001</v>
      </c>
      <c r="J129" s="295">
        <f t="shared" si="11"/>
        <v>344.91067650000002</v>
      </c>
      <c r="K129" s="1"/>
      <c r="P129" s="1">
        <v>0.27700000000000002</v>
      </c>
    </row>
    <row r="130" spans="1:16" s="46" customFormat="1" ht="20.100000000000001" customHeight="1" outlineLevel="1">
      <c r="A130" s="288"/>
      <c r="B130" s="84" t="s">
        <v>114</v>
      </c>
      <c r="C130" s="84">
        <v>89746</v>
      </c>
      <c r="D130" s="84" t="s">
        <v>10</v>
      </c>
      <c r="E130" s="87" t="s">
        <v>121</v>
      </c>
      <c r="F130" s="84" t="s">
        <v>0</v>
      </c>
      <c r="G130" s="79">
        <v>3</v>
      </c>
      <c r="H130" s="79">
        <v>18.16</v>
      </c>
      <c r="I130" s="80">
        <f t="shared" si="5"/>
        <v>23.19032</v>
      </c>
      <c r="J130" s="295">
        <f t="shared" si="11"/>
        <v>69.570959999999999</v>
      </c>
      <c r="K130" s="1"/>
      <c r="P130" s="1">
        <v>0.27700000000000002</v>
      </c>
    </row>
    <row r="131" spans="1:16" s="46" customFormat="1" ht="20.100000000000001" customHeight="1" outlineLevel="1">
      <c r="A131" s="288"/>
      <c r="B131" s="84" t="s">
        <v>116</v>
      </c>
      <c r="C131" s="84">
        <v>89732</v>
      </c>
      <c r="D131" s="84" t="s">
        <v>10</v>
      </c>
      <c r="E131" s="87" t="s">
        <v>124</v>
      </c>
      <c r="F131" s="84" t="s">
        <v>0</v>
      </c>
      <c r="G131" s="79">
        <v>1</v>
      </c>
      <c r="H131" s="79">
        <v>8.4499999999999993</v>
      </c>
      <c r="I131" s="80">
        <f t="shared" si="5"/>
        <v>10.790649999999999</v>
      </c>
      <c r="J131" s="295">
        <f t="shared" si="11"/>
        <v>10.790649999999999</v>
      </c>
      <c r="K131" s="1"/>
      <c r="P131" s="1">
        <v>0.27700000000000002</v>
      </c>
    </row>
    <row r="132" spans="1:16" s="46" customFormat="1" ht="20.100000000000001" customHeight="1" outlineLevel="1">
      <c r="A132" s="288"/>
      <c r="B132" s="84" t="s">
        <v>117</v>
      </c>
      <c r="C132" s="84">
        <v>89744</v>
      </c>
      <c r="D132" s="84" t="s">
        <v>10</v>
      </c>
      <c r="E132" s="87" t="s">
        <v>125</v>
      </c>
      <c r="F132" s="84" t="s">
        <v>0</v>
      </c>
      <c r="G132" s="79">
        <v>4</v>
      </c>
      <c r="H132" s="79">
        <v>18.2</v>
      </c>
      <c r="I132" s="80">
        <f t="shared" si="5"/>
        <v>23.241399999999999</v>
      </c>
      <c r="J132" s="295">
        <f t="shared" si="11"/>
        <v>92.965599999999995</v>
      </c>
      <c r="K132" s="1"/>
      <c r="P132" s="1">
        <v>0.27700000000000002</v>
      </c>
    </row>
    <row r="133" spans="1:16" s="46" customFormat="1" ht="20.100000000000001" customHeight="1" outlineLevel="1">
      <c r="A133" s="288"/>
      <c r="B133" s="84" t="s">
        <v>118</v>
      </c>
      <c r="C133" s="84">
        <v>89731</v>
      </c>
      <c r="D133" s="84" t="s">
        <v>10</v>
      </c>
      <c r="E133" s="87" t="s">
        <v>126</v>
      </c>
      <c r="F133" s="84" t="s">
        <v>0</v>
      </c>
      <c r="G133" s="79">
        <v>10</v>
      </c>
      <c r="H133" s="79">
        <v>7.92</v>
      </c>
      <c r="I133" s="80">
        <f t="shared" si="5"/>
        <v>10.11384</v>
      </c>
      <c r="J133" s="295">
        <f t="shared" si="11"/>
        <v>101.13839999999999</v>
      </c>
      <c r="K133" s="1"/>
      <c r="P133" s="1">
        <v>0.27700000000000002</v>
      </c>
    </row>
    <row r="134" spans="1:16" s="46" customFormat="1" ht="20.100000000000001" customHeight="1" outlineLevel="1">
      <c r="A134" s="288"/>
      <c r="B134" s="84" t="s">
        <v>119</v>
      </c>
      <c r="C134" s="84"/>
      <c r="D134" s="84" t="s">
        <v>297</v>
      </c>
      <c r="E134" s="87" t="s">
        <v>127</v>
      </c>
      <c r="F134" s="84" t="s">
        <v>0</v>
      </c>
      <c r="G134" s="79">
        <v>4</v>
      </c>
      <c r="H134" s="79">
        <v>21.52</v>
      </c>
      <c r="I134" s="80">
        <f t="shared" si="5"/>
        <v>27.48104</v>
      </c>
      <c r="J134" s="295">
        <f t="shared" si="11"/>
        <v>109.92416</v>
      </c>
      <c r="K134" s="1"/>
      <c r="P134" s="1">
        <v>0.27700000000000002</v>
      </c>
    </row>
    <row r="135" spans="1:16" s="46" customFormat="1" ht="20.100000000000001" customHeight="1" outlineLevel="1">
      <c r="A135" s="288"/>
      <c r="B135" s="84" t="s">
        <v>120</v>
      </c>
      <c r="C135" s="84">
        <v>89567</v>
      </c>
      <c r="D135" s="84" t="s">
        <v>10</v>
      </c>
      <c r="E135" s="87" t="s">
        <v>128</v>
      </c>
      <c r="F135" s="84" t="s">
        <v>0</v>
      </c>
      <c r="G135" s="79">
        <v>1</v>
      </c>
      <c r="H135" s="79">
        <v>62.33</v>
      </c>
      <c r="I135" s="80">
        <f t="shared" si="5"/>
        <v>79.595410000000001</v>
      </c>
      <c r="J135" s="295">
        <f t="shared" si="11"/>
        <v>79.595410000000001</v>
      </c>
      <c r="K135" s="1"/>
      <c r="P135" s="1">
        <v>0.27700000000000002</v>
      </c>
    </row>
    <row r="136" spans="1:16" s="46" customFormat="1" ht="20.100000000000001" customHeight="1" outlineLevel="1">
      <c r="A136" s="288"/>
      <c r="B136" s="84" t="s">
        <v>470</v>
      </c>
      <c r="C136" s="84">
        <v>89707</v>
      </c>
      <c r="D136" s="84" t="s">
        <v>10</v>
      </c>
      <c r="E136" s="87" t="s">
        <v>209</v>
      </c>
      <c r="F136" s="84" t="s">
        <v>0</v>
      </c>
      <c r="G136" s="79">
        <v>5</v>
      </c>
      <c r="H136" s="79">
        <v>22.4</v>
      </c>
      <c r="I136" s="80">
        <f t="shared" si="5"/>
        <v>28.604799999999997</v>
      </c>
      <c r="J136" s="295">
        <f t="shared" si="11"/>
        <v>143.024</v>
      </c>
      <c r="K136" s="1"/>
      <c r="P136" s="1">
        <v>0.27700000000000002</v>
      </c>
    </row>
    <row r="137" spans="1:16" s="46" customFormat="1" ht="20.100000000000001" customHeight="1" outlineLevel="1">
      <c r="A137" s="288"/>
      <c r="B137" s="84" t="s">
        <v>122</v>
      </c>
      <c r="C137" s="84">
        <v>98110</v>
      </c>
      <c r="D137" s="92" t="s">
        <v>10</v>
      </c>
      <c r="E137" s="87" t="s">
        <v>210</v>
      </c>
      <c r="F137" s="84" t="s">
        <v>0</v>
      </c>
      <c r="G137" s="79">
        <v>1</v>
      </c>
      <c r="H137" s="79">
        <v>371.65</v>
      </c>
      <c r="I137" s="80">
        <f t="shared" si="5"/>
        <v>474.59704999999997</v>
      </c>
      <c r="J137" s="295">
        <f t="shared" si="11"/>
        <v>474.59704999999997</v>
      </c>
      <c r="K137" s="1"/>
      <c r="P137" s="1">
        <v>0.27700000000000002</v>
      </c>
    </row>
    <row r="138" spans="1:16" s="46" customFormat="1" ht="27.75" customHeight="1" outlineLevel="1">
      <c r="A138" s="288"/>
      <c r="B138" s="84" t="s">
        <v>123</v>
      </c>
      <c r="C138" s="84" t="s">
        <v>212</v>
      </c>
      <c r="D138" s="92" t="s">
        <v>10</v>
      </c>
      <c r="E138" s="87" t="s">
        <v>211</v>
      </c>
      <c r="F138" s="84" t="s">
        <v>0</v>
      </c>
      <c r="G138" s="79">
        <v>1</v>
      </c>
      <c r="H138" s="79">
        <v>182.96</v>
      </c>
      <c r="I138" s="80">
        <f t="shared" si="5"/>
        <v>233.63992000000002</v>
      </c>
      <c r="J138" s="295">
        <f t="shared" si="11"/>
        <v>233.63992000000002</v>
      </c>
      <c r="K138" s="1"/>
      <c r="P138" s="1">
        <v>0.27700000000000002</v>
      </c>
    </row>
    <row r="139" spans="1:16" ht="20.100000000000001" customHeight="1" outlineLevel="1">
      <c r="A139" s="288"/>
      <c r="B139" s="37"/>
      <c r="C139" s="38"/>
      <c r="D139" s="38"/>
      <c r="E139" s="25"/>
      <c r="F139" s="38"/>
      <c r="G139" s="39"/>
      <c r="H139" s="40" t="s">
        <v>20</v>
      </c>
      <c r="I139" s="71"/>
      <c r="J139" s="296">
        <f>SUM(J128:J138)</f>
        <v>2841.7904665000001</v>
      </c>
      <c r="P139" s="1">
        <v>0.27700000000000002</v>
      </c>
    </row>
    <row r="140" spans="1:16" ht="20.100000000000001" customHeight="1">
      <c r="A140" s="288"/>
      <c r="B140" s="7"/>
      <c r="C140" s="7"/>
      <c r="D140" s="7"/>
      <c r="E140" s="44"/>
      <c r="F140" s="7"/>
      <c r="G140" s="26"/>
      <c r="H140" s="27"/>
      <c r="I140" s="72"/>
      <c r="J140" s="289"/>
      <c r="P140" s="1">
        <v>0.27700000000000002</v>
      </c>
    </row>
    <row r="141" spans="1:16" ht="20.100000000000001" customHeight="1">
      <c r="A141" s="288"/>
      <c r="B141" s="28">
        <v>15</v>
      </c>
      <c r="C141" s="28"/>
      <c r="D141" s="28"/>
      <c r="E141" s="29" t="s">
        <v>129</v>
      </c>
      <c r="F141" s="29"/>
      <c r="G141" s="31"/>
      <c r="H141" s="31"/>
      <c r="I141" s="73"/>
      <c r="J141" s="294">
        <f>(J149)</f>
        <v>2520.506844</v>
      </c>
      <c r="P141" s="1">
        <v>0.27700000000000002</v>
      </c>
    </row>
    <row r="142" spans="1:16" ht="29.25" customHeight="1" outlineLevel="1">
      <c r="A142" s="288"/>
      <c r="B142" s="90" t="s">
        <v>130</v>
      </c>
      <c r="C142" s="90">
        <v>86888</v>
      </c>
      <c r="D142" s="90" t="s">
        <v>10</v>
      </c>
      <c r="E142" s="95" t="s">
        <v>216</v>
      </c>
      <c r="F142" s="90" t="s">
        <v>0</v>
      </c>
      <c r="G142" s="75">
        <v>2</v>
      </c>
      <c r="H142" s="75">
        <v>352.38</v>
      </c>
      <c r="I142" s="76">
        <f t="shared" si="5"/>
        <v>449.98926</v>
      </c>
      <c r="J142" s="300">
        <f t="shared" ref="J142:J148" si="12">(G142*I142)</f>
        <v>899.97852</v>
      </c>
      <c r="P142" s="1">
        <v>0.27700000000000002</v>
      </c>
    </row>
    <row r="143" spans="1:16" ht="50.25" customHeight="1" outlineLevel="1">
      <c r="A143" s="288"/>
      <c r="B143" s="90" t="s">
        <v>131</v>
      </c>
      <c r="C143" s="96">
        <v>86939</v>
      </c>
      <c r="D143" s="90" t="s">
        <v>10</v>
      </c>
      <c r="E143" s="95" t="s">
        <v>217</v>
      </c>
      <c r="F143" s="90" t="s">
        <v>0</v>
      </c>
      <c r="G143" s="75">
        <v>2</v>
      </c>
      <c r="H143" s="75">
        <v>271.72000000000003</v>
      </c>
      <c r="I143" s="76">
        <f t="shared" si="5"/>
        <v>346.98644000000002</v>
      </c>
      <c r="J143" s="300">
        <f t="shared" si="12"/>
        <v>693.97288000000003</v>
      </c>
      <c r="P143" s="1">
        <v>0.27700000000000002</v>
      </c>
    </row>
    <row r="144" spans="1:16" s="46" customFormat="1" ht="27" customHeight="1" outlineLevel="1">
      <c r="A144" s="288"/>
      <c r="B144" s="90" t="s">
        <v>132</v>
      </c>
      <c r="C144" s="90">
        <v>86876</v>
      </c>
      <c r="D144" s="90" t="s">
        <v>10</v>
      </c>
      <c r="E144" s="95" t="s">
        <v>218</v>
      </c>
      <c r="F144" s="90" t="s">
        <v>0</v>
      </c>
      <c r="G144" s="75">
        <v>1</v>
      </c>
      <c r="H144" s="75">
        <v>160.08000000000001</v>
      </c>
      <c r="I144" s="76">
        <f t="shared" si="5"/>
        <v>204.42216000000002</v>
      </c>
      <c r="J144" s="300">
        <f t="shared" si="12"/>
        <v>204.42216000000002</v>
      </c>
      <c r="K144" s="1"/>
      <c r="P144" s="1">
        <v>0.27700000000000002</v>
      </c>
    </row>
    <row r="145" spans="1:16" ht="30" customHeight="1" outlineLevel="1">
      <c r="A145" s="288"/>
      <c r="B145" s="90" t="s">
        <v>133</v>
      </c>
      <c r="C145" s="90">
        <v>95542</v>
      </c>
      <c r="D145" s="90" t="s">
        <v>10</v>
      </c>
      <c r="E145" s="91" t="s">
        <v>219</v>
      </c>
      <c r="F145" s="90" t="s">
        <v>0</v>
      </c>
      <c r="G145" s="75">
        <v>2</v>
      </c>
      <c r="H145" s="75">
        <v>38.36</v>
      </c>
      <c r="I145" s="76">
        <f t="shared" si="5"/>
        <v>48.985720000000001</v>
      </c>
      <c r="J145" s="300">
        <f t="shared" si="12"/>
        <v>97.971440000000001</v>
      </c>
      <c r="P145" s="1">
        <v>0.27700000000000002</v>
      </c>
    </row>
    <row r="146" spans="1:16" ht="29.25" customHeight="1" outlineLevel="1">
      <c r="A146" s="288"/>
      <c r="B146" s="90" t="s">
        <v>134</v>
      </c>
      <c r="C146" s="90">
        <v>95544</v>
      </c>
      <c r="D146" s="90" t="s">
        <v>10</v>
      </c>
      <c r="E146" s="95" t="s">
        <v>220</v>
      </c>
      <c r="F146" s="90" t="s">
        <v>0</v>
      </c>
      <c r="G146" s="75">
        <v>2</v>
      </c>
      <c r="H146" s="75">
        <v>49.21</v>
      </c>
      <c r="I146" s="76">
        <f t="shared" si="5"/>
        <v>62.841170000000005</v>
      </c>
      <c r="J146" s="300">
        <f t="shared" si="12"/>
        <v>125.68234000000001</v>
      </c>
      <c r="P146" s="1">
        <v>0.27700000000000002</v>
      </c>
    </row>
    <row r="147" spans="1:16" ht="19.5" customHeight="1" outlineLevel="1">
      <c r="A147" s="288"/>
      <c r="B147" s="90" t="s">
        <v>135</v>
      </c>
      <c r="C147" s="90">
        <v>99857</v>
      </c>
      <c r="D147" s="90" t="s">
        <v>10</v>
      </c>
      <c r="E147" s="91" t="s">
        <v>221</v>
      </c>
      <c r="F147" s="90" t="s">
        <v>19</v>
      </c>
      <c r="G147" s="75">
        <v>4.8</v>
      </c>
      <c r="H147" s="75">
        <v>58.24</v>
      </c>
      <c r="I147" s="76">
        <f t="shared" si="5"/>
        <v>74.372479999999996</v>
      </c>
      <c r="J147" s="300">
        <f t="shared" si="12"/>
        <v>356.98790399999996</v>
      </c>
      <c r="P147" s="1">
        <v>0.27700000000000002</v>
      </c>
    </row>
    <row r="148" spans="1:16" ht="24" customHeight="1" outlineLevel="1">
      <c r="A148" s="288"/>
      <c r="B148" s="90" t="s">
        <v>136</v>
      </c>
      <c r="C148" s="90">
        <v>170537</v>
      </c>
      <c r="D148" s="90" t="s">
        <v>179</v>
      </c>
      <c r="E148" s="91" t="s">
        <v>222</v>
      </c>
      <c r="F148" s="90" t="s">
        <v>0</v>
      </c>
      <c r="G148" s="75">
        <v>2</v>
      </c>
      <c r="H148" s="75">
        <v>55.4</v>
      </c>
      <c r="I148" s="76">
        <f t="shared" ref="I148:I196" si="13">((H148*P148)+H148)</f>
        <v>70.745800000000003</v>
      </c>
      <c r="J148" s="300">
        <f t="shared" si="12"/>
        <v>141.49160000000001</v>
      </c>
      <c r="P148" s="1">
        <v>0.27700000000000002</v>
      </c>
    </row>
    <row r="149" spans="1:16" ht="20.100000000000001" customHeight="1" outlineLevel="1">
      <c r="A149" s="288"/>
      <c r="B149" s="37"/>
      <c r="C149" s="38"/>
      <c r="D149" s="38"/>
      <c r="E149" s="38"/>
      <c r="F149" s="38"/>
      <c r="G149" s="39"/>
      <c r="H149" s="40" t="s">
        <v>20</v>
      </c>
      <c r="I149" s="34"/>
      <c r="J149" s="296">
        <f>SUM(J142:J148)</f>
        <v>2520.506844</v>
      </c>
      <c r="P149" s="1">
        <v>0.27700000000000002</v>
      </c>
    </row>
    <row r="150" spans="1:16" ht="20.100000000000001" customHeight="1">
      <c r="A150" s="288"/>
      <c r="B150" s="7"/>
      <c r="C150" s="7"/>
      <c r="D150" s="7"/>
      <c r="E150" s="25"/>
      <c r="F150" s="7"/>
      <c r="G150" s="26"/>
      <c r="H150" s="27"/>
      <c r="I150" s="3"/>
      <c r="J150" s="289"/>
      <c r="P150" s="1">
        <v>0.27700000000000002</v>
      </c>
    </row>
    <row r="151" spans="1:16" ht="20.100000000000001" customHeight="1">
      <c r="A151" s="288"/>
      <c r="B151" s="28">
        <v>16</v>
      </c>
      <c r="C151" s="28"/>
      <c r="D151" s="28"/>
      <c r="E151" s="29" t="s">
        <v>142</v>
      </c>
      <c r="F151" s="29"/>
      <c r="G151" s="31"/>
      <c r="H151" s="31"/>
      <c r="I151" s="61"/>
      <c r="J151" s="294">
        <f>(J157)</f>
        <v>1299.1687200000001</v>
      </c>
      <c r="P151" s="1">
        <v>0.27700000000000002</v>
      </c>
    </row>
    <row r="152" spans="1:16" s="46" customFormat="1" ht="20.100000000000001" customHeight="1" outlineLevel="1">
      <c r="A152" s="288"/>
      <c r="B152" s="84" t="s">
        <v>137</v>
      </c>
      <c r="C152" s="84">
        <v>72553</v>
      </c>
      <c r="D152" s="84" t="s">
        <v>10</v>
      </c>
      <c r="E152" s="78" t="s">
        <v>172</v>
      </c>
      <c r="F152" s="84" t="s">
        <v>0</v>
      </c>
      <c r="G152" s="79">
        <v>2</v>
      </c>
      <c r="H152" s="79">
        <v>145.35</v>
      </c>
      <c r="I152" s="80">
        <f t="shared" si="13"/>
        <v>185.61194999999998</v>
      </c>
      <c r="J152" s="295">
        <f>(G152*I152)</f>
        <v>371.22389999999996</v>
      </c>
      <c r="K152" s="1"/>
      <c r="P152" s="1">
        <v>0.27700000000000002</v>
      </c>
    </row>
    <row r="153" spans="1:16" s="46" customFormat="1" ht="20.100000000000001" customHeight="1" outlineLevel="1">
      <c r="A153" s="288"/>
      <c r="B153" s="84" t="s">
        <v>138</v>
      </c>
      <c r="C153" s="84">
        <v>72554</v>
      </c>
      <c r="D153" s="84" t="s">
        <v>10</v>
      </c>
      <c r="E153" s="78" t="s">
        <v>143</v>
      </c>
      <c r="F153" s="84" t="s">
        <v>0</v>
      </c>
      <c r="G153" s="79">
        <v>1</v>
      </c>
      <c r="H153" s="79">
        <v>489.97</v>
      </c>
      <c r="I153" s="80">
        <f t="shared" si="13"/>
        <v>625.69169000000011</v>
      </c>
      <c r="J153" s="295">
        <f>(G153*I153)</f>
        <v>625.69169000000011</v>
      </c>
      <c r="K153" s="1"/>
      <c r="P153" s="1">
        <v>0.27700000000000002</v>
      </c>
    </row>
    <row r="154" spans="1:16" s="46" customFormat="1" ht="20.100000000000001" customHeight="1" outlineLevel="1">
      <c r="A154" s="288"/>
      <c r="B154" s="84" t="s">
        <v>139</v>
      </c>
      <c r="C154" s="93" t="s">
        <v>174</v>
      </c>
      <c r="D154" s="93" t="s">
        <v>10</v>
      </c>
      <c r="E154" s="78" t="s">
        <v>173</v>
      </c>
      <c r="F154" s="84" t="s">
        <v>0</v>
      </c>
      <c r="G154" s="79">
        <v>4</v>
      </c>
      <c r="H154" s="79">
        <v>36.53</v>
      </c>
      <c r="I154" s="80">
        <f t="shared" si="13"/>
        <v>46.648810000000005</v>
      </c>
      <c r="J154" s="295">
        <f>(G154*I154)</f>
        <v>186.59524000000002</v>
      </c>
      <c r="K154" s="1"/>
      <c r="P154" s="1">
        <v>0.27700000000000002</v>
      </c>
    </row>
    <row r="155" spans="1:16" s="46" customFormat="1" ht="20.100000000000001" customHeight="1" outlineLevel="1">
      <c r="A155" s="288"/>
      <c r="B155" s="84" t="s">
        <v>140</v>
      </c>
      <c r="C155" s="93" t="s">
        <v>145</v>
      </c>
      <c r="D155" s="93" t="s">
        <v>11</v>
      </c>
      <c r="E155" s="78" t="s">
        <v>146</v>
      </c>
      <c r="F155" s="84" t="s">
        <v>0</v>
      </c>
      <c r="G155" s="79">
        <v>3</v>
      </c>
      <c r="H155" s="79">
        <v>16.7</v>
      </c>
      <c r="I155" s="80">
        <f t="shared" si="13"/>
        <v>21.325900000000001</v>
      </c>
      <c r="J155" s="295">
        <f>(G155*I155)</f>
        <v>63.977699999999999</v>
      </c>
      <c r="K155" s="1"/>
      <c r="P155" s="1">
        <v>0.27700000000000002</v>
      </c>
    </row>
    <row r="156" spans="1:16" s="46" customFormat="1" ht="20.100000000000001" customHeight="1" outlineLevel="1">
      <c r="A156" s="288"/>
      <c r="B156" s="84" t="s">
        <v>141</v>
      </c>
      <c r="C156" s="93" t="s">
        <v>144</v>
      </c>
      <c r="D156" s="93" t="s">
        <v>11</v>
      </c>
      <c r="E156" s="78" t="s">
        <v>147</v>
      </c>
      <c r="F156" s="84" t="s">
        <v>0</v>
      </c>
      <c r="G156" s="79">
        <v>3</v>
      </c>
      <c r="H156" s="79">
        <v>13.49</v>
      </c>
      <c r="I156" s="80">
        <f t="shared" si="13"/>
        <v>17.22673</v>
      </c>
      <c r="J156" s="295">
        <f>(G156*I156)</f>
        <v>51.680189999999996</v>
      </c>
      <c r="K156" s="1"/>
      <c r="P156" s="1">
        <v>0.27700000000000002</v>
      </c>
    </row>
    <row r="157" spans="1:16" ht="20.100000000000001" customHeight="1" outlineLevel="1">
      <c r="A157" s="288"/>
      <c r="B157" s="37"/>
      <c r="C157" s="38"/>
      <c r="D157" s="38"/>
      <c r="E157" s="38"/>
      <c r="F157" s="38"/>
      <c r="G157" s="39"/>
      <c r="H157" s="40" t="s">
        <v>20</v>
      </c>
      <c r="I157" s="34"/>
      <c r="J157" s="296">
        <f>SUM(J152:J156)</f>
        <v>1299.1687200000001</v>
      </c>
      <c r="P157" s="1">
        <v>0.27700000000000002</v>
      </c>
    </row>
    <row r="158" spans="1:16" ht="20.100000000000001" customHeight="1">
      <c r="A158" s="288"/>
      <c r="B158" s="7"/>
      <c r="C158" s="7"/>
      <c r="D158" s="7"/>
      <c r="E158" s="25"/>
      <c r="F158" s="7"/>
      <c r="G158" s="26"/>
      <c r="H158" s="27"/>
      <c r="I158" s="3"/>
      <c r="J158" s="289"/>
      <c r="P158" s="1">
        <v>0.27700000000000002</v>
      </c>
    </row>
    <row r="159" spans="1:16" ht="20.100000000000001" customHeight="1" collapsed="1">
      <c r="A159" s="288"/>
      <c r="B159" s="28">
        <v>17</v>
      </c>
      <c r="C159" s="28"/>
      <c r="D159" s="28"/>
      <c r="E159" s="29" t="s">
        <v>319</v>
      </c>
      <c r="F159" s="29"/>
      <c r="G159" s="31"/>
      <c r="H159" s="31"/>
      <c r="I159" s="61"/>
      <c r="J159" s="301">
        <f>J189</f>
        <v>14763.926827300002</v>
      </c>
      <c r="P159" s="1">
        <v>0.27700000000000002</v>
      </c>
    </row>
    <row r="160" spans="1:16" ht="20.100000000000001" customHeight="1">
      <c r="A160" s="288"/>
      <c r="B160" s="258"/>
      <c r="C160" s="259"/>
      <c r="D160" s="259"/>
      <c r="E160" s="260" t="s">
        <v>391</v>
      </c>
      <c r="F160" s="89"/>
      <c r="G160" s="79">
        <v>0</v>
      </c>
      <c r="H160" s="80"/>
      <c r="I160" s="80"/>
      <c r="J160" s="295"/>
      <c r="P160" s="1">
        <v>0.27700000000000002</v>
      </c>
    </row>
    <row r="161" spans="1:16" ht="27.75" customHeight="1">
      <c r="A161" s="288"/>
      <c r="B161" s="84" t="s">
        <v>392</v>
      </c>
      <c r="C161" s="84">
        <v>151702</v>
      </c>
      <c r="D161" s="84" t="s">
        <v>179</v>
      </c>
      <c r="E161" s="78" t="s">
        <v>390</v>
      </c>
      <c r="F161" s="84" t="s">
        <v>0</v>
      </c>
      <c r="G161" s="79">
        <v>1</v>
      </c>
      <c r="H161" s="79">
        <v>1589.67</v>
      </c>
      <c r="I161" s="80">
        <f t="shared" ref="I161" si="14">((H161*P161)+H161)</f>
        <v>2030.0085900000001</v>
      </c>
      <c r="J161" s="295">
        <f>(G161*I161)</f>
        <v>2030.0085900000001</v>
      </c>
      <c r="P161" s="1">
        <v>0.27700000000000002</v>
      </c>
    </row>
    <row r="162" spans="1:16" ht="42" customHeight="1">
      <c r="A162" s="288"/>
      <c r="B162" s="84" t="s">
        <v>394</v>
      </c>
      <c r="C162" s="77" t="s">
        <v>422</v>
      </c>
      <c r="D162" s="77" t="s">
        <v>10</v>
      </c>
      <c r="E162" s="81" t="s">
        <v>421</v>
      </c>
      <c r="F162" s="84" t="s">
        <v>0</v>
      </c>
      <c r="G162" s="79">
        <v>1</v>
      </c>
      <c r="H162" s="79">
        <v>274.08999999999997</v>
      </c>
      <c r="I162" s="80">
        <f t="shared" ref="I162:I188" si="15">((H162*P162)+H162)</f>
        <v>350.01292999999998</v>
      </c>
      <c r="J162" s="295">
        <f t="shared" ref="J162:J188" si="16">(G162*I162)</f>
        <v>350.01292999999998</v>
      </c>
      <c r="P162" s="1">
        <v>0.27700000000000002</v>
      </c>
    </row>
    <row r="163" spans="1:16" ht="20.100000000000001" customHeight="1">
      <c r="A163" s="288"/>
      <c r="B163" s="254"/>
      <c r="C163" s="255"/>
      <c r="D163" s="255"/>
      <c r="E163" s="256" t="s">
        <v>393</v>
      </c>
      <c r="F163" s="56"/>
      <c r="G163" s="33">
        <v>0</v>
      </c>
      <c r="H163" s="33">
        <v>0</v>
      </c>
      <c r="I163" s="34">
        <f t="shared" ref="I163:I174" si="17">((H163*P163)+H163)</f>
        <v>0</v>
      </c>
      <c r="J163" s="297">
        <f t="shared" ref="J163:J174" si="18">(G163*I163)</f>
        <v>0</v>
      </c>
      <c r="P163" s="1">
        <v>0.27700000000000002</v>
      </c>
    </row>
    <row r="164" spans="1:16" ht="29.25" customHeight="1">
      <c r="A164" s="288"/>
      <c r="B164" s="261" t="s">
        <v>395</v>
      </c>
      <c r="C164" s="77">
        <v>93653</v>
      </c>
      <c r="D164" s="77" t="s">
        <v>10</v>
      </c>
      <c r="E164" s="81" t="s">
        <v>446</v>
      </c>
      <c r="F164" s="84" t="s">
        <v>0</v>
      </c>
      <c r="G164" s="79">
        <v>2</v>
      </c>
      <c r="H164" s="79">
        <v>8.4499999999999993</v>
      </c>
      <c r="I164" s="80">
        <f t="shared" si="17"/>
        <v>10.790649999999999</v>
      </c>
      <c r="J164" s="295">
        <f t="shared" si="18"/>
        <v>21.581299999999999</v>
      </c>
      <c r="P164" s="1">
        <v>0.27700000000000002</v>
      </c>
    </row>
    <row r="165" spans="1:16" ht="30" customHeight="1">
      <c r="A165" s="288"/>
      <c r="B165" s="261" t="s">
        <v>396</v>
      </c>
      <c r="C165" s="77">
        <v>93654</v>
      </c>
      <c r="D165" s="77" t="s">
        <v>10</v>
      </c>
      <c r="E165" s="81" t="s">
        <v>445</v>
      </c>
      <c r="F165" s="84" t="s">
        <v>0</v>
      </c>
      <c r="G165" s="79">
        <v>3</v>
      </c>
      <c r="H165" s="79">
        <v>8.9</v>
      </c>
      <c r="I165" s="80">
        <f t="shared" si="17"/>
        <v>11.365300000000001</v>
      </c>
      <c r="J165" s="295">
        <f t="shared" si="18"/>
        <v>34.0959</v>
      </c>
      <c r="P165" s="1">
        <v>0.27700000000000002</v>
      </c>
    </row>
    <row r="166" spans="1:16" ht="27.75" customHeight="1">
      <c r="A166" s="288"/>
      <c r="B166" s="261" t="s">
        <v>398</v>
      </c>
      <c r="C166" s="77">
        <v>93661</v>
      </c>
      <c r="D166" s="77" t="s">
        <v>10</v>
      </c>
      <c r="E166" s="81" t="s">
        <v>444</v>
      </c>
      <c r="F166" s="84" t="s">
        <v>0</v>
      </c>
      <c r="G166" s="79">
        <v>5</v>
      </c>
      <c r="H166" s="79">
        <v>43.11</v>
      </c>
      <c r="I166" s="80">
        <f t="shared" ref="I166" si="19">((H166*P166)+H166)</f>
        <v>55.051470000000002</v>
      </c>
      <c r="J166" s="295">
        <f t="shared" ref="J166" si="20">(G166*I166)</f>
        <v>275.25735000000003</v>
      </c>
      <c r="P166" s="1">
        <v>0.27700000000000002</v>
      </c>
    </row>
    <row r="167" spans="1:16" ht="27.75" customHeight="1">
      <c r="A167" s="288"/>
      <c r="B167" s="261" t="s">
        <v>399</v>
      </c>
      <c r="C167" s="77">
        <v>93656</v>
      </c>
      <c r="D167" s="77" t="s">
        <v>10</v>
      </c>
      <c r="E167" s="81" t="s">
        <v>447</v>
      </c>
      <c r="F167" s="84" t="s">
        <v>0</v>
      </c>
      <c r="G167" s="79">
        <v>2</v>
      </c>
      <c r="H167" s="79">
        <v>9.66</v>
      </c>
      <c r="I167" s="80">
        <f t="shared" ref="I167" si="21">((H167*P167)+H167)</f>
        <v>12.33582</v>
      </c>
      <c r="J167" s="295">
        <f t="shared" ref="J167" si="22">(G167*I167)</f>
        <v>24.67164</v>
      </c>
      <c r="P167" s="1">
        <v>0.27700000000000002</v>
      </c>
    </row>
    <row r="168" spans="1:16" ht="27.75" customHeight="1">
      <c r="A168" s="288"/>
      <c r="B168" s="261" t="s">
        <v>401</v>
      </c>
      <c r="C168" s="77">
        <v>151330</v>
      </c>
      <c r="D168" s="77" t="s">
        <v>179</v>
      </c>
      <c r="E168" s="78" t="s">
        <v>448</v>
      </c>
      <c r="F168" s="84" t="s">
        <v>0</v>
      </c>
      <c r="G168" s="79">
        <v>1</v>
      </c>
      <c r="H168" s="79">
        <v>84.39</v>
      </c>
      <c r="I168" s="80">
        <f t="shared" si="17"/>
        <v>107.76603</v>
      </c>
      <c r="J168" s="295">
        <f t="shared" si="18"/>
        <v>107.76603</v>
      </c>
      <c r="P168" s="1">
        <v>0.27700000000000002</v>
      </c>
    </row>
    <row r="169" spans="1:16" ht="20.100000000000001" customHeight="1">
      <c r="A169" s="288"/>
      <c r="B169" s="253"/>
      <c r="C169" s="45"/>
      <c r="D169" s="45"/>
      <c r="E169" s="48" t="s">
        <v>397</v>
      </c>
      <c r="F169" s="54"/>
      <c r="G169" s="33">
        <v>0</v>
      </c>
      <c r="H169" s="33">
        <v>0</v>
      </c>
      <c r="I169" s="34">
        <f t="shared" si="17"/>
        <v>0</v>
      </c>
      <c r="J169" s="297">
        <f t="shared" si="18"/>
        <v>0</v>
      </c>
      <c r="P169" s="1">
        <v>0.27700000000000002</v>
      </c>
    </row>
    <row r="170" spans="1:16" ht="20.100000000000001" customHeight="1">
      <c r="A170" s="288"/>
      <c r="B170" s="261" t="s">
        <v>403</v>
      </c>
      <c r="C170" s="77">
        <v>91854</v>
      </c>
      <c r="D170" s="77" t="s">
        <v>10</v>
      </c>
      <c r="E170" s="78" t="s">
        <v>400</v>
      </c>
      <c r="F170" s="77" t="s">
        <v>19</v>
      </c>
      <c r="G170" s="79">
        <v>276.2</v>
      </c>
      <c r="H170" s="79">
        <v>6.36</v>
      </c>
      <c r="I170" s="80">
        <f t="shared" si="17"/>
        <v>8.1217199999999998</v>
      </c>
      <c r="J170" s="295">
        <f t="shared" si="18"/>
        <v>2243.2190639999999</v>
      </c>
      <c r="P170" s="1">
        <v>0.27700000000000002</v>
      </c>
    </row>
    <row r="171" spans="1:16" ht="20.100000000000001" customHeight="1">
      <c r="A171" s="288"/>
      <c r="B171" s="261" t="s">
        <v>405</v>
      </c>
      <c r="C171" s="77">
        <v>91865</v>
      </c>
      <c r="D171" s="77" t="s">
        <v>10</v>
      </c>
      <c r="E171" s="78" t="s">
        <v>402</v>
      </c>
      <c r="F171" s="77" t="s">
        <v>19</v>
      </c>
      <c r="G171" s="79">
        <v>25</v>
      </c>
      <c r="H171" s="79">
        <v>11.79</v>
      </c>
      <c r="I171" s="80">
        <f t="shared" si="17"/>
        <v>15.05583</v>
      </c>
      <c r="J171" s="295">
        <f t="shared" si="18"/>
        <v>376.39575000000002</v>
      </c>
      <c r="P171" s="1">
        <v>0.27700000000000002</v>
      </c>
    </row>
    <row r="172" spans="1:16" ht="29.25" customHeight="1">
      <c r="A172" s="288"/>
      <c r="B172" s="261" t="s">
        <v>409</v>
      </c>
      <c r="C172" s="77">
        <v>91940</v>
      </c>
      <c r="D172" s="77" t="s">
        <v>10</v>
      </c>
      <c r="E172" s="78" t="s">
        <v>404</v>
      </c>
      <c r="F172" s="77" t="s">
        <v>0</v>
      </c>
      <c r="G172" s="79">
        <v>49</v>
      </c>
      <c r="H172" s="79">
        <v>10.44</v>
      </c>
      <c r="I172" s="80">
        <f t="shared" si="17"/>
        <v>13.33188</v>
      </c>
      <c r="J172" s="295">
        <f t="shared" si="18"/>
        <v>653.26211999999998</v>
      </c>
      <c r="P172" s="1">
        <v>0.27700000000000002</v>
      </c>
    </row>
    <row r="173" spans="1:16" ht="20.100000000000001" customHeight="1">
      <c r="A173" s="288"/>
      <c r="B173" s="261" t="s">
        <v>411</v>
      </c>
      <c r="C173" s="77">
        <v>91944</v>
      </c>
      <c r="D173" s="77" t="s">
        <v>10</v>
      </c>
      <c r="E173" s="78" t="s">
        <v>406</v>
      </c>
      <c r="F173" s="77" t="s">
        <v>0</v>
      </c>
      <c r="G173" s="79">
        <v>2</v>
      </c>
      <c r="H173" s="79">
        <v>9.1999999999999993</v>
      </c>
      <c r="I173" s="80">
        <f t="shared" si="17"/>
        <v>11.7484</v>
      </c>
      <c r="J173" s="295">
        <f t="shared" si="18"/>
        <v>23.4968</v>
      </c>
      <c r="P173" s="1">
        <v>0.27700000000000002</v>
      </c>
    </row>
    <row r="174" spans="1:16" ht="20.100000000000001" customHeight="1">
      <c r="A174" s="288"/>
      <c r="B174" s="257"/>
      <c r="C174" s="45"/>
      <c r="D174" s="45"/>
      <c r="E174" s="48" t="s">
        <v>407</v>
      </c>
      <c r="F174" s="57"/>
      <c r="G174" s="33">
        <v>0</v>
      </c>
      <c r="H174" s="33">
        <v>0</v>
      </c>
      <c r="I174" s="34">
        <f t="shared" si="17"/>
        <v>0</v>
      </c>
      <c r="J174" s="297">
        <f t="shared" si="18"/>
        <v>0</v>
      </c>
      <c r="P174" s="1">
        <v>0.27700000000000002</v>
      </c>
    </row>
    <row r="175" spans="1:16" ht="39" customHeight="1">
      <c r="A175" s="288"/>
      <c r="B175" s="258"/>
      <c r="C175" s="259"/>
      <c r="D175" s="259"/>
      <c r="E175" s="78" t="s">
        <v>408</v>
      </c>
      <c r="F175" s="84"/>
      <c r="G175" s="79">
        <v>0</v>
      </c>
      <c r="H175" s="79">
        <v>0</v>
      </c>
      <c r="I175" s="80">
        <f t="shared" si="15"/>
        <v>0</v>
      </c>
      <c r="J175" s="295">
        <f t="shared" si="16"/>
        <v>0</v>
      </c>
      <c r="P175" s="1">
        <v>0.27700000000000002</v>
      </c>
    </row>
    <row r="176" spans="1:16" ht="21.75" customHeight="1">
      <c r="A176" s="288"/>
      <c r="B176" s="261" t="s">
        <v>413</v>
      </c>
      <c r="C176" s="77">
        <v>91924</v>
      </c>
      <c r="D176" s="77" t="s">
        <v>10</v>
      </c>
      <c r="E176" s="78" t="s">
        <v>449</v>
      </c>
      <c r="F176" s="77" t="s">
        <v>19</v>
      </c>
      <c r="G176" s="79">
        <v>327.26</v>
      </c>
      <c r="H176" s="79">
        <v>1.63</v>
      </c>
      <c r="I176" s="80">
        <f t="shared" ref="I176" si="23">((H176*P176)+H176)</f>
        <v>2.0815099999999997</v>
      </c>
      <c r="J176" s="295">
        <f t="shared" ref="J176" si="24">(G176*I176)</f>
        <v>681.19496259999994</v>
      </c>
      <c r="P176" s="1">
        <v>0.27700000000000002</v>
      </c>
    </row>
    <row r="177" spans="1:16" ht="20.100000000000001" customHeight="1">
      <c r="A177" s="288"/>
      <c r="B177" s="261" t="s">
        <v>416</v>
      </c>
      <c r="C177" s="77">
        <v>91926</v>
      </c>
      <c r="D177" s="77" t="s">
        <v>10</v>
      </c>
      <c r="E177" s="78" t="s">
        <v>410</v>
      </c>
      <c r="F177" s="77" t="s">
        <v>19</v>
      </c>
      <c r="G177" s="79">
        <v>66.81</v>
      </c>
      <c r="H177" s="79">
        <v>2.35</v>
      </c>
      <c r="I177" s="80">
        <f t="shared" si="15"/>
        <v>3.00095</v>
      </c>
      <c r="J177" s="295">
        <f t="shared" si="16"/>
        <v>200.4934695</v>
      </c>
      <c r="P177" s="1">
        <v>0.27700000000000002</v>
      </c>
    </row>
    <row r="178" spans="1:16" ht="20.100000000000001" customHeight="1">
      <c r="A178" s="288"/>
      <c r="B178" s="261" t="s">
        <v>417</v>
      </c>
      <c r="C178" s="77">
        <v>91928</v>
      </c>
      <c r="D178" s="77" t="s">
        <v>10</v>
      </c>
      <c r="E178" s="78" t="s">
        <v>412</v>
      </c>
      <c r="F178" s="77" t="s">
        <v>19</v>
      </c>
      <c r="G178" s="79">
        <v>303.81</v>
      </c>
      <c r="H178" s="79">
        <v>3.71</v>
      </c>
      <c r="I178" s="80">
        <f t="shared" si="15"/>
        <v>4.7376699999999996</v>
      </c>
      <c r="J178" s="295">
        <f t="shared" si="16"/>
        <v>1439.3515226999998</v>
      </c>
      <c r="P178" s="1">
        <v>0.27700000000000002</v>
      </c>
    </row>
    <row r="179" spans="1:16" ht="20.100000000000001" customHeight="1">
      <c r="A179" s="288"/>
      <c r="B179" s="261" t="s">
        <v>418</v>
      </c>
      <c r="C179" s="77">
        <v>91930</v>
      </c>
      <c r="D179" s="77" t="s">
        <v>10</v>
      </c>
      <c r="E179" s="78" t="s">
        <v>450</v>
      </c>
      <c r="F179" s="77" t="s">
        <v>19</v>
      </c>
      <c r="G179" s="79">
        <v>165.4</v>
      </c>
      <c r="H179" s="79">
        <v>5.0599999999999996</v>
      </c>
      <c r="I179" s="80">
        <f t="shared" ref="I179" si="25">((H179*P179)+H179)</f>
        <v>6.4616199999999999</v>
      </c>
      <c r="J179" s="295">
        <f t="shared" ref="J179" si="26">(G179*I179)</f>
        <v>1068.7519480000001</v>
      </c>
      <c r="P179" s="1">
        <v>0.27700000000000002</v>
      </c>
    </row>
    <row r="180" spans="1:16" ht="20.100000000000001" customHeight="1">
      <c r="A180" s="288"/>
      <c r="B180" s="261" t="s">
        <v>419</v>
      </c>
      <c r="C180" s="77">
        <v>91934</v>
      </c>
      <c r="D180" s="77" t="s">
        <v>10</v>
      </c>
      <c r="E180" s="78" t="s">
        <v>414</v>
      </c>
      <c r="F180" s="77" t="s">
        <v>19</v>
      </c>
      <c r="G180" s="79">
        <v>10.63</v>
      </c>
      <c r="H180" s="79">
        <v>12.55</v>
      </c>
      <c r="I180" s="80">
        <f t="shared" si="15"/>
        <v>16.026350000000001</v>
      </c>
      <c r="J180" s="295">
        <f t="shared" si="16"/>
        <v>170.36010050000002</v>
      </c>
      <c r="P180" s="1">
        <v>0.27700000000000002</v>
      </c>
    </row>
    <row r="181" spans="1:16" ht="20.100000000000001" customHeight="1">
      <c r="A181" s="288"/>
      <c r="B181" s="257"/>
      <c r="C181" s="45"/>
      <c r="D181" s="45"/>
      <c r="E181" s="48" t="s">
        <v>415</v>
      </c>
      <c r="F181" s="57"/>
      <c r="G181" s="33">
        <v>0</v>
      </c>
      <c r="H181" s="33">
        <v>0</v>
      </c>
      <c r="I181" s="34">
        <f t="shared" si="15"/>
        <v>0</v>
      </c>
      <c r="J181" s="297">
        <f t="shared" si="16"/>
        <v>0</v>
      </c>
      <c r="P181" s="1">
        <v>0.27700000000000002</v>
      </c>
    </row>
    <row r="182" spans="1:16" ht="27.75" customHeight="1">
      <c r="A182" s="288"/>
      <c r="B182" s="261" t="s">
        <v>423</v>
      </c>
      <c r="C182" s="77">
        <v>91998</v>
      </c>
      <c r="D182" s="77" t="s">
        <v>10</v>
      </c>
      <c r="E182" s="78" t="s">
        <v>451</v>
      </c>
      <c r="F182" s="77" t="s">
        <v>0</v>
      </c>
      <c r="G182" s="79">
        <v>31</v>
      </c>
      <c r="H182" s="79">
        <v>14.75</v>
      </c>
      <c r="I182" s="80">
        <f t="shared" si="15"/>
        <v>18.835750000000001</v>
      </c>
      <c r="J182" s="295">
        <f t="shared" si="16"/>
        <v>583.90825000000007</v>
      </c>
      <c r="P182" s="1">
        <v>0.27700000000000002</v>
      </c>
    </row>
    <row r="183" spans="1:16" ht="27" customHeight="1">
      <c r="A183" s="288"/>
      <c r="B183" s="261" t="s">
        <v>456</v>
      </c>
      <c r="C183" s="77">
        <v>92008</v>
      </c>
      <c r="D183" s="77" t="s">
        <v>10</v>
      </c>
      <c r="E183" s="81" t="s">
        <v>452</v>
      </c>
      <c r="F183" s="77" t="s">
        <v>0</v>
      </c>
      <c r="G183" s="79">
        <v>4</v>
      </c>
      <c r="H183" s="79">
        <v>33.53</v>
      </c>
      <c r="I183" s="80">
        <f t="shared" ref="I183" si="27">((H183*P183)+H183)</f>
        <v>42.817810000000001</v>
      </c>
      <c r="J183" s="295">
        <f t="shared" ref="J183" si="28">(G183*I183)</f>
        <v>171.27124000000001</v>
      </c>
      <c r="P183" s="1">
        <v>0.27700000000000002</v>
      </c>
    </row>
    <row r="184" spans="1:16" ht="25.5" customHeight="1">
      <c r="A184" s="288"/>
      <c r="B184" s="261" t="s">
        <v>457</v>
      </c>
      <c r="C184" s="77">
        <v>91953</v>
      </c>
      <c r="D184" s="77" t="s">
        <v>10</v>
      </c>
      <c r="E184" s="81" t="s">
        <v>453</v>
      </c>
      <c r="F184" s="77" t="s">
        <v>0</v>
      </c>
      <c r="G184" s="79">
        <v>11</v>
      </c>
      <c r="H184" s="79">
        <v>19.760000000000002</v>
      </c>
      <c r="I184" s="80">
        <f t="shared" si="15"/>
        <v>25.233520000000002</v>
      </c>
      <c r="J184" s="295">
        <f t="shared" si="16"/>
        <v>277.56872000000004</v>
      </c>
      <c r="P184" s="1">
        <v>0.27700000000000002</v>
      </c>
    </row>
    <row r="185" spans="1:16" ht="29.25" customHeight="1">
      <c r="A185" s="288"/>
      <c r="B185" s="261" t="s">
        <v>458</v>
      </c>
      <c r="C185" s="77">
        <v>91958</v>
      </c>
      <c r="D185" s="77" t="s">
        <v>10</v>
      </c>
      <c r="E185" s="81" t="s">
        <v>454</v>
      </c>
      <c r="F185" s="77" t="s">
        <v>0</v>
      </c>
      <c r="G185" s="79">
        <v>1</v>
      </c>
      <c r="H185" s="79">
        <v>31.28</v>
      </c>
      <c r="I185" s="80">
        <f t="shared" si="15"/>
        <v>39.944560000000003</v>
      </c>
      <c r="J185" s="295">
        <f t="shared" si="16"/>
        <v>39.944560000000003</v>
      </c>
      <c r="P185" s="1">
        <v>0.27700000000000002</v>
      </c>
    </row>
    <row r="186" spans="1:16" ht="29.25" customHeight="1">
      <c r="A186" s="288"/>
      <c r="B186" s="261" t="s">
        <v>459</v>
      </c>
      <c r="C186" s="77">
        <v>97586</v>
      </c>
      <c r="D186" s="77" t="s">
        <v>10</v>
      </c>
      <c r="E186" s="81" t="s">
        <v>420</v>
      </c>
      <c r="F186" s="77" t="s">
        <v>0</v>
      </c>
      <c r="G186" s="79">
        <v>34</v>
      </c>
      <c r="H186" s="79">
        <v>78.09</v>
      </c>
      <c r="I186" s="80">
        <f t="shared" si="15"/>
        <v>99.72093000000001</v>
      </c>
      <c r="J186" s="295">
        <f t="shared" si="16"/>
        <v>3390.5116200000002</v>
      </c>
      <c r="P186" s="1">
        <v>0.27700000000000002</v>
      </c>
    </row>
    <row r="187" spans="1:16" ht="27" customHeight="1">
      <c r="A187" s="288"/>
      <c r="B187" s="261" t="s">
        <v>460</v>
      </c>
      <c r="C187" s="84">
        <v>97585</v>
      </c>
      <c r="D187" s="84" t="s">
        <v>10</v>
      </c>
      <c r="E187" s="81" t="s">
        <v>455</v>
      </c>
      <c r="F187" s="84" t="s">
        <v>0</v>
      </c>
      <c r="G187" s="79">
        <v>8</v>
      </c>
      <c r="H187" s="79">
        <v>58.81</v>
      </c>
      <c r="I187" s="80">
        <f t="shared" ref="I187" si="29">((H187*P187)+H187)</f>
        <v>75.100369999999998</v>
      </c>
      <c r="J187" s="295">
        <f t="shared" ref="J187" si="30">(G187*I187)</f>
        <v>600.80295999999998</v>
      </c>
      <c r="P187" s="1">
        <v>0.27700000000000002</v>
      </c>
    </row>
    <row r="188" spans="1:16" ht="20.100000000000001" customHeight="1">
      <c r="A188" s="288"/>
      <c r="B188" s="32"/>
      <c r="C188" s="32"/>
      <c r="D188" s="32"/>
      <c r="E188" s="36"/>
      <c r="F188" s="32"/>
      <c r="G188" s="33"/>
      <c r="H188" s="33"/>
      <c r="I188" s="34">
        <f t="shared" si="15"/>
        <v>0</v>
      </c>
      <c r="J188" s="297">
        <f t="shared" si="16"/>
        <v>0</v>
      </c>
      <c r="P188" s="1">
        <v>0.27700000000000002</v>
      </c>
    </row>
    <row r="189" spans="1:16" s="46" customFormat="1" ht="20.100000000000001" customHeight="1" outlineLevel="1">
      <c r="A189" s="288"/>
      <c r="B189" s="37"/>
      <c r="C189" s="38"/>
      <c r="D189" s="38"/>
      <c r="E189" s="38"/>
      <c r="F189" s="38"/>
      <c r="G189" s="39"/>
      <c r="H189" s="40" t="s">
        <v>20</v>
      </c>
      <c r="I189" s="34"/>
      <c r="J189" s="296">
        <f>SUM(J161:J188)</f>
        <v>14763.926827300002</v>
      </c>
      <c r="K189" s="1"/>
      <c r="P189" s="1">
        <v>0.27700000000000002</v>
      </c>
    </row>
    <row r="190" spans="1:16" ht="20.100000000000001" customHeight="1">
      <c r="A190" s="288"/>
      <c r="B190" s="7"/>
      <c r="C190" s="7"/>
      <c r="D190" s="7"/>
      <c r="E190" s="25"/>
      <c r="F190" s="7"/>
      <c r="G190" s="26"/>
      <c r="H190" s="27"/>
      <c r="I190" s="3"/>
      <c r="J190" s="289"/>
      <c r="P190" s="1">
        <v>0.27700000000000002</v>
      </c>
    </row>
    <row r="191" spans="1:16" ht="20.100000000000001" customHeight="1">
      <c r="A191" s="288"/>
      <c r="B191" s="28">
        <v>18</v>
      </c>
      <c r="C191" s="28"/>
      <c r="D191" s="28"/>
      <c r="E191" s="29" t="s">
        <v>153</v>
      </c>
      <c r="F191" s="29"/>
      <c r="G191" s="31"/>
      <c r="H191" s="31"/>
      <c r="I191" s="61"/>
      <c r="J191" s="294">
        <f>(J197)</f>
        <v>2639.8782500000002</v>
      </c>
      <c r="P191" s="1">
        <v>0.27700000000000002</v>
      </c>
    </row>
    <row r="192" spans="1:16" ht="30" customHeight="1" outlineLevel="1">
      <c r="A192" s="288"/>
      <c r="B192" s="77" t="s">
        <v>149</v>
      </c>
      <c r="C192" s="93" t="s">
        <v>213</v>
      </c>
      <c r="D192" s="93" t="s">
        <v>10</v>
      </c>
      <c r="E192" s="78" t="s">
        <v>214</v>
      </c>
      <c r="F192" s="84" t="s">
        <v>19</v>
      </c>
      <c r="G192" s="79">
        <v>12</v>
      </c>
      <c r="H192" s="79">
        <v>64.569999999999993</v>
      </c>
      <c r="I192" s="80">
        <f t="shared" si="13"/>
        <v>82.455889999999997</v>
      </c>
      <c r="J192" s="295">
        <f>(G192*I192)</f>
        <v>989.4706799999999</v>
      </c>
      <c r="P192" s="1">
        <v>0.27700000000000002</v>
      </c>
    </row>
    <row r="193" spans="1:16" ht="30" customHeight="1" outlineLevel="1">
      <c r="A193" s="288"/>
      <c r="B193" s="77" t="s">
        <v>150</v>
      </c>
      <c r="C193" s="84">
        <v>86889</v>
      </c>
      <c r="D193" s="84" t="s">
        <v>10</v>
      </c>
      <c r="E193" s="81" t="s">
        <v>215</v>
      </c>
      <c r="F193" s="84" t="s">
        <v>0</v>
      </c>
      <c r="G193" s="79">
        <v>1</v>
      </c>
      <c r="H193" s="79">
        <v>322.89999999999998</v>
      </c>
      <c r="I193" s="80">
        <f t="shared" si="13"/>
        <v>412.3433</v>
      </c>
      <c r="J193" s="295">
        <f>(G193*I193)</f>
        <v>412.3433</v>
      </c>
      <c r="P193" s="1">
        <v>0.27700000000000002</v>
      </c>
    </row>
    <row r="194" spans="1:16" ht="38.25" customHeight="1" outlineLevel="1">
      <c r="A194" s="288"/>
      <c r="B194" s="77" t="s">
        <v>151</v>
      </c>
      <c r="C194" s="84">
        <v>86936</v>
      </c>
      <c r="D194" s="84" t="s">
        <v>10</v>
      </c>
      <c r="E194" s="81" t="s">
        <v>322</v>
      </c>
      <c r="F194" s="84" t="s">
        <v>0</v>
      </c>
      <c r="G194" s="79">
        <v>1</v>
      </c>
      <c r="H194" s="79">
        <v>295.3</v>
      </c>
      <c r="I194" s="80">
        <f t="shared" ref="I194" si="31">((H194*P194)+H194)</f>
        <v>377.09810000000004</v>
      </c>
      <c r="J194" s="295">
        <f>(G194*I194)</f>
        <v>377.09810000000004</v>
      </c>
      <c r="P194" s="1">
        <v>0.27700000000000002</v>
      </c>
    </row>
    <row r="195" spans="1:16" s="51" customFormat="1" ht="20.100000000000001" customHeight="1" outlineLevel="1">
      <c r="A195" s="288"/>
      <c r="B195" s="12"/>
      <c r="C195" s="12"/>
      <c r="D195" s="12"/>
      <c r="E195" s="44" t="s">
        <v>157</v>
      </c>
      <c r="F195" s="44"/>
      <c r="G195" s="33">
        <v>0</v>
      </c>
      <c r="H195" s="33"/>
      <c r="I195" s="34">
        <f t="shared" si="13"/>
        <v>0</v>
      </c>
      <c r="J195" s="297">
        <f>(G195*I195)</f>
        <v>0</v>
      </c>
      <c r="K195" s="1"/>
      <c r="P195" s="1">
        <v>0.27700000000000002</v>
      </c>
    </row>
    <row r="196" spans="1:16" s="51" customFormat="1" ht="20.100000000000001" customHeight="1" outlineLevel="1">
      <c r="A196" s="288"/>
      <c r="B196" s="77" t="s">
        <v>327</v>
      </c>
      <c r="C196" s="84">
        <v>88503</v>
      </c>
      <c r="D196" s="84" t="s">
        <v>10</v>
      </c>
      <c r="E196" s="94" t="s">
        <v>158</v>
      </c>
      <c r="F196" s="77" t="s">
        <v>0</v>
      </c>
      <c r="G196" s="79">
        <v>1</v>
      </c>
      <c r="H196" s="79">
        <v>674.21</v>
      </c>
      <c r="I196" s="80">
        <f t="shared" si="13"/>
        <v>860.96617000000003</v>
      </c>
      <c r="J196" s="295">
        <f>(G196*I196)</f>
        <v>860.96617000000003</v>
      </c>
      <c r="K196" s="1"/>
      <c r="P196" s="1">
        <v>0.27700000000000002</v>
      </c>
    </row>
    <row r="197" spans="1:16" ht="20.100000000000001" customHeight="1" outlineLevel="1">
      <c r="A197" s="288"/>
      <c r="B197" s="37"/>
      <c r="C197" s="38"/>
      <c r="D197" s="38"/>
      <c r="E197" s="38"/>
      <c r="F197" s="38"/>
      <c r="G197" s="39"/>
      <c r="H197" s="40" t="s">
        <v>20</v>
      </c>
      <c r="I197" s="34"/>
      <c r="J197" s="296">
        <f>SUM(J192:J196)</f>
        <v>2639.8782500000002</v>
      </c>
      <c r="P197" s="1">
        <v>0.27700000000000002</v>
      </c>
    </row>
    <row r="198" spans="1:16" ht="20.100000000000001" customHeight="1">
      <c r="A198" s="288"/>
      <c r="B198" s="7"/>
      <c r="C198" s="7"/>
      <c r="D198" s="7"/>
      <c r="E198" s="25"/>
      <c r="F198" s="7"/>
      <c r="G198" s="26"/>
      <c r="H198" s="27"/>
      <c r="I198" s="3"/>
      <c r="J198" s="289"/>
      <c r="P198" s="1">
        <v>0.27700000000000002</v>
      </c>
    </row>
    <row r="199" spans="1:16" ht="20.100000000000001" customHeight="1">
      <c r="A199" s="288"/>
      <c r="B199" s="28">
        <v>19</v>
      </c>
      <c r="C199" s="28"/>
      <c r="D199" s="28"/>
      <c r="E199" s="29" t="s">
        <v>154</v>
      </c>
      <c r="F199" s="29"/>
      <c r="G199" s="31"/>
      <c r="H199" s="31"/>
      <c r="I199" s="61"/>
      <c r="J199" s="294">
        <f>(J201)</f>
        <v>1330.0414720000001</v>
      </c>
      <c r="P199" s="1">
        <v>0.27700000000000002</v>
      </c>
    </row>
    <row r="200" spans="1:16" ht="20.100000000000001" customHeight="1" outlineLevel="1">
      <c r="A200" s="288"/>
      <c r="B200" s="74" t="s">
        <v>152</v>
      </c>
      <c r="C200" s="74">
        <v>200401</v>
      </c>
      <c r="D200" s="74" t="s">
        <v>179</v>
      </c>
      <c r="E200" s="97" t="s">
        <v>223</v>
      </c>
      <c r="F200" s="74" t="s">
        <v>26</v>
      </c>
      <c r="G200" s="75">
        <v>131.84</v>
      </c>
      <c r="H200" s="75">
        <v>7.9</v>
      </c>
      <c r="I200" s="76">
        <f>((H200*P200)+H200)</f>
        <v>10.0883</v>
      </c>
      <c r="J200" s="300">
        <f>(G200*I200)</f>
        <v>1330.0414720000001</v>
      </c>
      <c r="P200" s="1">
        <v>0.27700000000000002</v>
      </c>
    </row>
    <row r="201" spans="1:16" ht="20.100000000000001" customHeight="1" outlineLevel="1">
      <c r="A201" s="288"/>
      <c r="B201" s="37"/>
      <c r="C201" s="38"/>
      <c r="D201" s="38"/>
      <c r="E201" s="38"/>
      <c r="F201" s="38"/>
      <c r="G201" s="39"/>
      <c r="H201" s="40" t="s">
        <v>20</v>
      </c>
      <c r="I201" s="34"/>
      <c r="J201" s="296">
        <f>SUM(J200)</f>
        <v>1330.0414720000001</v>
      </c>
      <c r="P201" s="1">
        <v>0.27700000000000002</v>
      </c>
    </row>
    <row r="202" spans="1:16" ht="20.100000000000001" customHeight="1">
      <c r="A202" s="288"/>
      <c r="B202" s="7"/>
      <c r="C202" s="7"/>
      <c r="D202" s="7"/>
      <c r="E202" s="25"/>
      <c r="F202" s="7"/>
      <c r="G202" s="26"/>
      <c r="H202" s="27"/>
      <c r="I202" s="19"/>
      <c r="J202" s="289"/>
      <c r="P202" s="1">
        <v>0.27700000000000002</v>
      </c>
    </row>
    <row r="203" spans="1:16" ht="20.100000000000001" customHeight="1">
      <c r="A203" s="288"/>
      <c r="B203" s="62" t="s">
        <v>155</v>
      </c>
      <c r="C203" s="63"/>
      <c r="D203" s="63"/>
      <c r="E203" s="63"/>
      <c r="F203" s="63"/>
      <c r="G203" s="63"/>
      <c r="H203" s="64" t="s">
        <v>155</v>
      </c>
      <c r="I203" s="65"/>
      <c r="J203" s="302">
        <f>(J201+J189+J197++J149+J139+J125+J118+J103+J96+J86+J79+J75+J68+J49+J42+J32+J19+J24+J157)</f>
        <v>303366.99273919995</v>
      </c>
      <c r="K203" s="6"/>
      <c r="P203" s="1">
        <v>0.27700000000000002</v>
      </c>
    </row>
    <row r="204" spans="1:16" ht="20.100000000000001" customHeight="1" collapsed="1">
      <c r="A204" s="288"/>
      <c r="B204" s="66"/>
      <c r="C204" s="66"/>
      <c r="D204" s="66"/>
      <c r="E204" s="25"/>
      <c r="F204" s="7"/>
      <c r="G204" s="26"/>
      <c r="H204" s="27"/>
      <c r="I204" s="19"/>
      <c r="J204" s="289"/>
      <c r="P204" s="1">
        <v>0.27700000000000002</v>
      </c>
    </row>
    <row r="205" spans="1:16" ht="20.100000000000001" customHeight="1">
      <c r="A205" s="288"/>
      <c r="B205" s="66"/>
      <c r="C205" s="66"/>
      <c r="D205" s="66"/>
      <c r="E205" s="67"/>
      <c r="F205" s="7"/>
      <c r="G205" s="26"/>
      <c r="H205" s="27"/>
      <c r="I205" s="19"/>
      <c r="J205" s="289"/>
      <c r="P205" s="1">
        <v>0.27700000000000002</v>
      </c>
    </row>
    <row r="206" spans="1:16" ht="20.100000000000001" customHeight="1">
      <c r="A206" s="288"/>
      <c r="B206" s="66"/>
      <c r="C206" s="66"/>
      <c r="D206" s="66"/>
      <c r="E206" s="67"/>
      <c r="F206" s="7"/>
      <c r="G206" s="26"/>
      <c r="H206" s="27"/>
      <c r="I206" s="19"/>
      <c r="J206" s="298"/>
      <c r="P206" s="1">
        <v>0.27700000000000002</v>
      </c>
    </row>
    <row r="207" spans="1:16" ht="20.100000000000001" customHeight="1">
      <c r="A207" s="288"/>
      <c r="B207" s="66"/>
      <c r="C207" s="66"/>
      <c r="D207" s="66"/>
      <c r="E207" s="25"/>
      <c r="F207" s="7"/>
      <c r="G207" s="26"/>
      <c r="H207" s="27"/>
      <c r="I207" s="8"/>
      <c r="J207" s="303"/>
      <c r="P207" s="1">
        <v>0.27700000000000002</v>
      </c>
    </row>
    <row r="208" spans="1:16" ht="13.5" thickBot="1">
      <c r="A208" s="304"/>
      <c r="B208" s="305"/>
      <c r="C208" s="305"/>
      <c r="D208" s="305"/>
      <c r="E208" s="306"/>
      <c r="F208" s="307"/>
      <c r="G208" s="308"/>
      <c r="H208" s="309"/>
      <c r="I208" s="310"/>
      <c r="J208" s="311"/>
      <c r="P208" s="1">
        <v>0.27700000000000002</v>
      </c>
    </row>
    <row r="209" spans="16:16">
      <c r="P209" s="1">
        <v>0.27700000000000002</v>
      </c>
    </row>
    <row r="210" spans="16:16">
      <c r="P210" s="1">
        <v>0.27700000000000002</v>
      </c>
    </row>
    <row r="211" spans="16:16">
      <c r="P211" s="1">
        <v>0.27700000000000002</v>
      </c>
    </row>
    <row r="212" spans="16:16">
      <c r="P212" s="1">
        <v>0.27700000000000002</v>
      </c>
    </row>
    <row r="213" spans="16:16">
      <c r="P213" s="1">
        <v>0.27700000000000002</v>
      </c>
    </row>
    <row r="214" spans="16:16">
      <c r="P214" s="1">
        <v>0.27700000000000002</v>
      </c>
    </row>
    <row r="215" spans="16:16">
      <c r="P215" s="1">
        <v>0.27700000000000002</v>
      </c>
    </row>
    <row r="216" spans="16:16">
      <c r="P216" s="1">
        <v>0.27700000000000002</v>
      </c>
    </row>
    <row r="217" spans="16:16">
      <c r="P217" s="1">
        <v>0.27700000000000002</v>
      </c>
    </row>
    <row r="218" spans="16:16">
      <c r="P218" s="1">
        <v>0.27700000000000002</v>
      </c>
    </row>
    <row r="219" spans="16:16">
      <c r="P219" s="1">
        <v>0.27700000000000002</v>
      </c>
    </row>
    <row r="220" spans="16:16">
      <c r="P220" s="1">
        <v>0.27700000000000002</v>
      </c>
    </row>
    <row r="221" spans="16:16">
      <c r="P221" s="1">
        <v>0.27700000000000002</v>
      </c>
    </row>
    <row r="222" spans="16:16">
      <c r="P222" s="1">
        <v>0.27700000000000002</v>
      </c>
    </row>
    <row r="223" spans="16:16">
      <c r="P223" s="1">
        <v>0.27700000000000002</v>
      </c>
    </row>
    <row r="224" spans="16:16">
      <c r="P224" s="1">
        <v>0.27700000000000002</v>
      </c>
    </row>
    <row r="225" spans="16:16">
      <c r="P225" s="1">
        <v>0.27700000000000002</v>
      </c>
    </row>
    <row r="226" spans="16:16">
      <c r="P226" s="1">
        <v>0.27700000000000002</v>
      </c>
    </row>
    <row r="227" spans="16:16">
      <c r="P227" s="1">
        <v>0.27700000000000002</v>
      </c>
    </row>
    <row r="228" spans="16:16">
      <c r="P228" s="1">
        <v>0.27700000000000002</v>
      </c>
    </row>
    <row r="229" spans="16:16">
      <c r="P229" s="1">
        <v>0.27700000000000002</v>
      </c>
    </row>
    <row r="230" spans="16:16">
      <c r="P230" s="1">
        <v>0.27700000000000002</v>
      </c>
    </row>
    <row r="231" spans="16:16">
      <c r="P231" s="1">
        <v>0.27700000000000002</v>
      </c>
    </row>
    <row r="232" spans="16:16">
      <c r="P232" s="1">
        <v>0.27700000000000002</v>
      </c>
    </row>
    <row r="233" spans="16:16">
      <c r="P233" s="1">
        <v>0.27700000000000002</v>
      </c>
    </row>
    <row r="234" spans="16:16">
      <c r="P234" s="1">
        <v>0.27700000000000002</v>
      </c>
    </row>
    <row r="235" spans="16:16">
      <c r="P235" s="1">
        <v>0.27700000000000002</v>
      </c>
    </row>
    <row r="236" spans="16:16">
      <c r="P236" s="1">
        <v>0.27700000000000002</v>
      </c>
    </row>
    <row r="237" spans="16:16">
      <c r="P237" s="1">
        <v>0.27700000000000002</v>
      </c>
    </row>
    <row r="238" spans="16:16">
      <c r="P238" s="1">
        <v>0.27700000000000002</v>
      </c>
    </row>
    <row r="239" spans="16:16">
      <c r="P239" s="1">
        <v>0.27700000000000002</v>
      </c>
    </row>
    <row r="240" spans="16:16">
      <c r="P240" s="1">
        <v>0.27700000000000002</v>
      </c>
    </row>
    <row r="241" spans="16:16">
      <c r="P241" s="1">
        <v>0.27700000000000002</v>
      </c>
    </row>
    <row r="242" spans="16:16">
      <c r="P242" s="1">
        <v>0.27700000000000002</v>
      </c>
    </row>
    <row r="243" spans="16:16">
      <c r="P243" s="1">
        <v>0.27700000000000002</v>
      </c>
    </row>
    <row r="244" spans="16:16">
      <c r="P244" s="1">
        <v>0.27700000000000002</v>
      </c>
    </row>
    <row r="245" spans="16:16">
      <c r="P245" s="1">
        <v>0.27700000000000002</v>
      </c>
    </row>
    <row r="246" spans="16:16">
      <c r="P246" s="1">
        <v>0.27700000000000002</v>
      </c>
    </row>
    <row r="247" spans="16:16">
      <c r="P247" s="1">
        <v>0.27700000000000002</v>
      </c>
    </row>
    <row r="248" spans="16:16">
      <c r="P248" s="1">
        <v>0.27700000000000002</v>
      </c>
    </row>
    <row r="249" spans="16:16">
      <c r="P249" s="1">
        <v>0.27700000000000002</v>
      </c>
    </row>
    <row r="250" spans="16:16">
      <c r="P250" s="1">
        <v>0.27700000000000002</v>
      </c>
    </row>
    <row r="251" spans="16:16">
      <c r="P251" s="1">
        <v>0.27700000000000002</v>
      </c>
    </row>
    <row r="252" spans="16:16">
      <c r="P252" s="1">
        <v>0.27700000000000002</v>
      </c>
    </row>
    <row r="253" spans="16:16">
      <c r="P253" s="1">
        <v>0.27700000000000002</v>
      </c>
    </row>
    <row r="254" spans="16:16">
      <c r="P254" s="1">
        <v>0.27700000000000002</v>
      </c>
    </row>
    <row r="255" spans="16:16">
      <c r="P255" s="1">
        <v>0.27700000000000002</v>
      </c>
    </row>
    <row r="256" spans="16:16">
      <c r="P256" s="1">
        <v>0.27700000000000002</v>
      </c>
    </row>
    <row r="257" spans="16:16">
      <c r="P257" s="1">
        <v>0.27700000000000002</v>
      </c>
    </row>
    <row r="258" spans="16:16">
      <c r="P258" s="1">
        <v>0.27700000000000002</v>
      </c>
    </row>
    <row r="259" spans="16:16">
      <c r="P259" s="1">
        <v>0.27700000000000002</v>
      </c>
    </row>
    <row r="260" spans="16:16">
      <c r="P260" s="1">
        <v>0.27700000000000002</v>
      </c>
    </row>
    <row r="261" spans="16:16">
      <c r="P261" s="1">
        <v>0.27700000000000002</v>
      </c>
    </row>
    <row r="262" spans="16:16">
      <c r="P262" s="1">
        <v>0.27700000000000002</v>
      </c>
    </row>
    <row r="263" spans="16:16">
      <c r="P263" s="1">
        <v>0.27700000000000002</v>
      </c>
    </row>
    <row r="264" spans="16:16">
      <c r="P264" s="1">
        <v>0.27700000000000002</v>
      </c>
    </row>
    <row r="265" spans="16:16">
      <c r="P265" s="1">
        <v>0.27700000000000002</v>
      </c>
    </row>
    <row r="266" spans="16:16">
      <c r="P266" s="1">
        <v>0.27700000000000002</v>
      </c>
    </row>
    <row r="267" spans="16:16">
      <c r="P267" s="1">
        <v>0.27700000000000002</v>
      </c>
    </row>
    <row r="268" spans="16:16">
      <c r="P268" s="1">
        <v>0.27700000000000002</v>
      </c>
    </row>
    <row r="269" spans="16:16">
      <c r="P269" s="1">
        <v>0.27700000000000002</v>
      </c>
    </row>
    <row r="270" spans="16:16">
      <c r="P270" s="1">
        <v>0.27700000000000002</v>
      </c>
    </row>
    <row r="271" spans="16:16">
      <c r="P271" s="1">
        <v>0.27700000000000002</v>
      </c>
    </row>
    <row r="272" spans="16:16">
      <c r="P272" s="1">
        <v>0.27700000000000002</v>
      </c>
    </row>
    <row r="273" spans="16:16">
      <c r="P273" s="1">
        <v>0.27700000000000002</v>
      </c>
    </row>
    <row r="274" spans="16:16">
      <c r="P274" s="1">
        <v>0.27700000000000002</v>
      </c>
    </row>
    <row r="275" spans="16:16">
      <c r="P275" s="1">
        <v>0.27700000000000002</v>
      </c>
    </row>
    <row r="276" spans="16:16">
      <c r="P276" s="1">
        <v>0.27700000000000002</v>
      </c>
    </row>
    <row r="277" spans="16:16">
      <c r="P277" s="1" t="s">
        <v>177</v>
      </c>
    </row>
    <row r="278" spans="16:16">
      <c r="P278" s="1" t="s">
        <v>177</v>
      </c>
    </row>
    <row r="279" spans="16:16">
      <c r="P279" s="1" t="s">
        <v>177</v>
      </c>
    </row>
    <row r="280" spans="16:16">
      <c r="P280" s="1" t="s">
        <v>177</v>
      </c>
    </row>
  </sheetData>
  <autoFilter ref="B12:J203"/>
  <mergeCells count="1">
    <mergeCell ref="A1:J4"/>
  </mergeCells>
  <conditionalFormatting sqref="I19 G12:I12 G199:H199 G191:H191 H52">
    <cfRule type="cellIs" dxfId="3" priority="253" stopIfTrue="1" operator="equal">
      <formula>0</formula>
    </cfRule>
  </conditionalFormatting>
  <conditionalFormatting sqref="I24">
    <cfRule type="cellIs" dxfId="2" priority="252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4" fitToHeight="0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6"/>
  <sheetViews>
    <sheetView tabSelected="1" topLeftCell="A34" workbookViewId="0">
      <selection activeCell="U53" sqref="U53"/>
    </sheetView>
  </sheetViews>
  <sheetFormatPr defaultRowHeight="14.25"/>
  <cols>
    <col min="1" max="1" width="6.375" customWidth="1"/>
    <col min="2" max="2" width="17" customWidth="1"/>
    <col min="3" max="3" width="5" customWidth="1"/>
    <col min="4" max="4" width="4.875" customWidth="1"/>
    <col min="5" max="5" width="6.875" customWidth="1"/>
    <col min="6" max="6" width="6.375" customWidth="1"/>
    <col min="7" max="7" width="7" customWidth="1"/>
    <col min="8" max="8" width="4.625" customWidth="1"/>
    <col min="9" max="9" width="6.125" customWidth="1"/>
    <col min="10" max="10" width="5.25" customWidth="1"/>
    <col min="11" max="11" width="6" customWidth="1"/>
    <col min="12" max="12" width="7.25" customWidth="1"/>
    <col min="13" max="13" width="6.625" customWidth="1"/>
    <col min="14" max="14" width="6" customWidth="1"/>
    <col min="15" max="15" width="7.375" customWidth="1"/>
    <col min="16" max="16" width="6.125" customWidth="1"/>
    <col min="17" max="17" width="6.875" customWidth="1"/>
    <col min="18" max="18" width="6.75" customWidth="1"/>
    <col min="19" max="19" width="6.125" customWidth="1"/>
    <col min="20" max="21" width="7.5" customWidth="1"/>
    <col min="22" max="22" width="6" customWidth="1"/>
    <col min="23" max="23" width="7.25" customWidth="1"/>
    <col min="24" max="24" width="5.25" customWidth="1"/>
  </cols>
  <sheetData>
    <row r="1" spans="1:24" ht="91.5" customHeight="1" thickBot="1">
      <c r="A1" s="428" t="s">
        <v>344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30"/>
    </row>
    <row r="2" spans="1:24">
      <c r="A2" s="431" t="s">
        <v>332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3"/>
    </row>
    <row r="3" spans="1:24">
      <c r="A3" s="434" t="s">
        <v>345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6"/>
    </row>
    <row r="4" spans="1:24">
      <c r="A4" s="437" t="s">
        <v>346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9"/>
    </row>
    <row r="5" spans="1:24" ht="15" thickBot="1">
      <c r="A5" s="440" t="s">
        <v>333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2"/>
    </row>
    <row r="6" spans="1:24">
      <c r="A6" s="126" t="s">
        <v>334</v>
      </c>
      <c r="B6" s="127" t="s">
        <v>335</v>
      </c>
      <c r="C6" s="443" t="s">
        <v>336</v>
      </c>
      <c r="D6" s="444"/>
      <c r="E6" s="443" t="s">
        <v>337</v>
      </c>
      <c r="F6" s="444"/>
      <c r="G6" s="426">
        <v>43678</v>
      </c>
      <c r="H6" s="427"/>
      <c r="I6" s="426">
        <v>43709</v>
      </c>
      <c r="J6" s="427"/>
      <c r="K6" s="426">
        <v>43739</v>
      </c>
      <c r="L6" s="427"/>
      <c r="M6" s="426">
        <v>43770</v>
      </c>
      <c r="N6" s="427"/>
      <c r="O6" s="426">
        <v>43800</v>
      </c>
      <c r="P6" s="427"/>
      <c r="Q6" s="426">
        <v>43831</v>
      </c>
      <c r="R6" s="427"/>
      <c r="S6" s="426">
        <v>43862</v>
      </c>
      <c r="T6" s="427"/>
      <c r="U6" s="426">
        <v>43891</v>
      </c>
      <c r="V6" s="427"/>
      <c r="W6" s="426">
        <v>43922</v>
      </c>
      <c r="X6" s="427"/>
    </row>
    <row r="7" spans="1:24">
      <c r="A7" s="128"/>
      <c r="B7" s="129" t="s">
        <v>338</v>
      </c>
      <c r="C7" s="345"/>
      <c r="D7" s="346"/>
      <c r="E7" s="417"/>
      <c r="F7" s="418"/>
      <c r="G7" s="425" t="s">
        <v>339</v>
      </c>
      <c r="H7" s="421"/>
      <c r="I7" s="425" t="s">
        <v>339</v>
      </c>
      <c r="J7" s="421"/>
      <c r="K7" s="130"/>
      <c r="L7" s="131"/>
      <c r="M7" s="130"/>
      <c r="N7" s="131"/>
      <c r="O7" s="130"/>
      <c r="P7" s="131"/>
      <c r="Q7" s="130"/>
      <c r="R7" s="131"/>
      <c r="S7" s="130"/>
      <c r="T7" s="132"/>
      <c r="U7" s="133"/>
      <c r="V7" s="134"/>
      <c r="W7" s="135"/>
      <c r="X7" s="136"/>
    </row>
    <row r="8" spans="1:24" ht="22.5">
      <c r="A8" s="128"/>
      <c r="B8" s="129" t="s">
        <v>340</v>
      </c>
      <c r="C8" s="345"/>
      <c r="D8" s="346"/>
      <c r="E8" s="417"/>
      <c r="F8" s="418"/>
      <c r="G8" s="425" t="s">
        <v>339</v>
      </c>
      <c r="H8" s="421"/>
      <c r="I8" s="425" t="s">
        <v>339</v>
      </c>
      <c r="J8" s="421"/>
      <c r="K8" s="130"/>
      <c r="L8" s="131"/>
      <c r="M8" s="130"/>
      <c r="N8" s="131"/>
      <c r="O8" s="130"/>
      <c r="P8" s="131"/>
      <c r="Q8" s="130"/>
      <c r="R8" s="131"/>
      <c r="S8" s="130"/>
      <c r="T8" s="132"/>
      <c r="U8" s="137"/>
      <c r="V8" s="138"/>
      <c r="W8" s="135"/>
      <c r="X8" s="136"/>
    </row>
    <row r="9" spans="1:24">
      <c r="A9" s="353">
        <v>1</v>
      </c>
      <c r="B9" s="406" t="str">
        <f>CREAS!E14</f>
        <v xml:space="preserve">SERVIÇOS PRELIMINARES </v>
      </c>
      <c r="C9" s="408">
        <f>(E9/E47)</f>
        <v>6.0713054891024229E-2</v>
      </c>
      <c r="D9" s="409"/>
      <c r="E9" s="361">
        <f>CREAS!J14</f>
        <v>18418.336882299998</v>
      </c>
      <c r="F9" s="362"/>
      <c r="G9" s="130"/>
      <c r="H9" s="131"/>
      <c r="I9" s="365"/>
      <c r="J9" s="346"/>
      <c r="K9" s="375">
        <v>1</v>
      </c>
      <c r="L9" s="421"/>
      <c r="M9" s="139"/>
      <c r="N9" s="140"/>
      <c r="O9" s="130"/>
      <c r="P9" s="131"/>
      <c r="Q9" s="130"/>
      <c r="R9" s="131"/>
      <c r="S9" s="130"/>
      <c r="T9" s="132"/>
      <c r="U9" s="137"/>
      <c r="V9" s="138"/>
      <c r="W9" s="135"/>
      <c r="X9" s="136"/>
    </row>
    <row r="10" spans="1:24">
      <c r="A10" s="354"/>
      <c r="B10" s="407"/>
      <c r="C10" s="410"/>
      <c r="D10" s="411"/>
      <c r="E10" s="363"/>
      <c r="F10" s="364"/>
      <c r="G10" s="422"/>
      <c r="H10" s="423"/>
      <c r="I10" s="417"/>
      <c r="J10" s="420"/>
      <c r="K10" s="403">
        <f>(E9*100%)</f>
        <v>18418.336882299998</v>
      </c>
      <c r="L10" s="424"/>
      <c r="M10" s="139"/>
      <c r="N10" s="140"/>
      <c r="O10" s="130"/>
      <c r="P10" s="131"/>
      <c r="Q10" s="130"/>
      <c r="R10" s="131"/>
      <c r="S10" s="130"/>
      <c r="T10" s="132"/>
      <c r="U10" s="137"/>
      <c r="V10" s="138"/>
      <c r="W10" s="135"/>
      <c r="X10" s="136"/>
    </row>
    <row r="11" spans="1:24">
      <c r="A11" s="353">
        <v>2</v>
      </c>
      <c r="B11" s="406" t="str">
        <f>CREAS!E21</f>
        <v>MOVIMENTO DE TERRAS PARA FUNDAÇÕES</v>
      </c>
      <c r="C11" s="408">
        <f>(E11/E47)</f>
        <v>1.4257201241791908E-2</v>
      </c>
      <c r="D11" s="409"/>
      <c r="E11" s="361">
        <f>CREAS!J21</f>
        <v>4325.1642655999995</v>
      </c>
      <c r="F11" s="362"/>
      <c r="G11" s="141"/>
      <c r="H11" s="142"/>
      <c r="I11" s="419"/>
      <c r="J11" s="420"/>
      <c r="K11" s="412">
        <v>1</v>
      </c>
      <c r="L11" s="413"/>
      <c r="M11" s="402"/>
      <c r="N11" s="414"/>
      <c r="O11" s="415"/>
      <c r="P11" s="416"/>
      <c r="Q11" s="130"/>
      <c r="R11" s="131"/>
      <c r="S11" s="130"/>
      <c r="T11" s="132"/>
      <c r="U11" s="137"/>
      <c r="V11" s="138"/>
      <c r="W11" s="143"/>
      <c r="X11" s="144"/>
    </row>
    <row r="12" spans="1:24">
      <c r="A12" s="354"/>
      <c r="B12" s="407"/>
      <c r="C12" s="410"/>
      <c r="D12" s="411"/>
      <c r="E12" s="363"/>
      <c r="F12" s="364"/>
      <c r="G12" s="345"/>
      <c r="H12" s="346"/>
      <c r="I12" s="417"/>
      <c r="J12" s="418"/>
      <c r="K12" s="403">
        <f>(E11*100%)</f>
        <v>4325.1642655999995</v>
      </c>
      <c r="L12" s="350"/>
      <c r="M12" s="396"/>
      <c r="N12" s="404"/>
      <c r="O12" s="396"/>
      <c r="P12" s="404"/>
      <c r="Q12" s="145"/>
      <c r="R12" s="146"/>
      <c r="S12" s="139"/>
      <c r="T12" s="147"/>
      <c r="U12" s="137"/>
      <c r="V12" s="138"/>
      <c r="W12" s="148"/>
      <c r="X12" s="149"/>
    </row>
    <row r="13" spans="1:24">
      <c r="A13" s="353">
        <v>3</v>
      </c>
      <c r="B13" s="406" t="str">
        <f>CREAS!E26</f>
        <v>FUNDAÇÕES</v>
      </c>
      <c r="C13" s="408">
        <f>(E13/E47)</f>
        <v>0.15308223533508752</v>
      </c>
      <c r="D13" s="409"/>
      <c r="E13" s="361">
        <f>CREAS!J26</f>
        <v>46440.097375400001</v>
      </c>
      <c r="F13" s="362"/>
      <c r="G13" s="130"/>
      <c r="H13" s="131"/>
      <c r="I13" s="150"/>
      <c r="J13" s="151"/>
      <c r="K13" s="412">
        <v>1</v>
      </c>
      <c r="L13" s="413"/>
      <c r="M13" s="398"/>
      <c r="N13" s="399"/>
      <c r="O13" s="398"/>
      <c r="P13" s="399"/>
      <c r="Q13" s="400"/>
      <c r="R13" s="401"/>
      <c r="S13" s="402"/>
      <c r="T13" s="398"/>
      <c r="U13" s="137"/>
      <c r="V13" s="138"/>
      <c r="W13" s="148"/>
      <c r="X13" s="149"/>
    </row>
    <row r="14" spans="1:24">
      <c r="A14" s="354"/>
      <c r="B14" s="407"/>
      <c r="C14" s="410"/>
      <c r="D14" s="411"/>
      <c r="E14" s="363"/>
      <c r="F14" s="364"/>
      <c r="G14" s="345"/>
      <c r="H14" s="346"/>
      <c r="I14" s="345"/>
      <c r="J14" s="346"/>
      <c r="K14" s="403">
        <f>(E13*100%)</f>
        <v>46440.097375400001</v>
      </c>
      <c r="L14" s="350"/>
      <c r="M14" s="396"/>
      <c r="N14" s="404"/>
      <c r="O14" s="396"/>
      <c r="P14" s="404"/>
      <c r="Q14" s="396"/>
      <c r="R14" s="404"/>
      <c r="S14" s="396"/>
      <c r="T14" s="405"/>
      <c r="U14" s="137"/>
      <c r="V14" s="138"/>
      <c r="W14" s="132"/>
      <c r="X14" s="152"/>
    </row>
    <row r="15" spans="1:24">
      <c r="A15" s="353">
        <v>4</v>
      </c>
      <c r="B15" s="355" t="str">
        <f>CREAS!E34</f>
        <v xml:space="preserve">SUPERESTRUTURA </v>
      </c>
      <c r="C15" s="357">
        <f>(E15/E47)</f>
        <v>0.29575257482323486</v>
      </c>
      <c r="D15" s="358"/>
      <c r="E15" s="361">
        <f>CREAS!J34</f>
        <v>89721.569218999997</v>
      </c>
      <c r="F15" s="362"/>
      <c r="G15" s="130"/>
      <c r="H15" s="131"/>
      <c r="I15" s="130"/>
      <c r="J15" s="131"/>
      <c r="K15" s="130"/>
      <c r="L15" s="131"/>
      <c r="M15" s="383">
        <v>0.5</v>
      </c>
      <c r="N15" s="384"/>
      <c r="O15" s="383">
        <v>0.5</v>
      </c>
      <c r="P15" s="385"/>
      <c r="Q15" s="392"/>
      <c r="R15" s="393"/>
      <c r="S15" s="394"/>
      <c r="T15" s="395"/>
      <c r="U15" s="396"/>
      <c r="V15" s="397"/>
      <c r="W15" s="132"/>
      <c r="X15" s="152"/>
    </row>
    <row r="16" spans="1:24">
      <c r="A16" s="354"/>
      <c r="B16" s="356"/>
      <c r="C16" s="359"/>
      <c r="D16" s="360"/>
      <c r="E16" s="363"/>
      <c r="F16" s="364"/>
      <c r="G16" s="345"/>
      <c r="H16" s="346"/>
      <c r="I16" s="345"/>
      <c r="J16" s="346"/>
      <c r="K16" s="130"/>
      <c r="L16" s="131"/>
      <c r="M16" s="379">
        <f>(E15*50%)</f>
        <v>44860.784609499999</v>
      </c>
      <c r="N16" s="380"/>
      <c r="O16" s="381">
        <f>(E15*50%)</f>
        <v>44860.784609499999</v>
      </c>
      <c r="P16" s="382"/>
      <c r="Q16" s="390"/>
      <c r="R16" s="391"/>
      <c r="S16" s="347"/>
      <c r="T16" s="348"/>
      <c r="U16" s="153"/>
      <c r="V16" s="154"/>
      <c r="W16" s="132"/>
      <c r="X16" s="152"/>
    </row>
    <row r="17" spans="1:24">
      <c r="A17" s="353">
        <v>5</v>
      </c>
      <c r="B17" s="355" t="str">
        <f>CREAS!E44</f>
        <v>SISTEMA DE VEDAÇÃO VERTICAL INTERNO E EXTERNO (PAREDES)</v>
      </c>
      <c r="C17" s="357">
        <f>(E17/E47)</f>
        <v>4.7030479879746019E-2</v>
      </c>
      <c r="D17" s="358"/>
      <c r="E17" s="361">
        <f>CREAS!J44</f>
        <v>14267.495248200003</v>
      </c>
      <c r="F17" s="362"/>
      <c r="G17" s="130"/>
      <c r="H17" s="131"/>
      <c r="I17" s="130"/>
      <c r="J17" s="131"/>
      <c r="K17" s="130"/>
      <c r="L17" s="131"/>
      <c r="M17" s="383">
        <v>0.5</v>
      </c>
      <c r="N17" s="384"/>
      <c r="O17" s="383">
        <v>0.5</v>
      </c>
      <c r="P17" s="385"/>
      <c r="Q17" s="388"/>
      <c r="R17" s="389"/>
      <c r="S17" s="155"/>
      <c r="T17" s="156"/>
      <c r="U17" s="373"/>
      <c r="V17" s="374"/>
      <c r="W17" s="132"/>
      <c r="X17" s="152"/>
    </row>
    <row r="18" spans="1:24" ht="20.25" customHeight="1">
      <c r="A18" s="354"/>
      <c r="B18" s="356"/>
      <c r="C18" s="359"/>
      <c r="D18" s="360"/>
      <c r="E18" s="363"/>
      <c r="F18" s="364"/>
      <c r="G18" s="345"/>
      <c r="H18" s="346"/>
      <c r="I18" s="345"/>
      <c r="J18" s="346"/>
      <c r="K18" s="130"/>
      <c r="L18" s="131"/>
      <c r="M18" s="379">
        <f>(E17*50%)</f>
        <v>7133.7476241000013</v>
      </c>
      <c r="N18" s="380"/>
      <c r="O18" s="381">
        <f>(E17*50%)</f>
        <v>7133.7476241000013</v>
      </c>
      <c r="P18" s="382"/>
      <c r="Q18" s="390"/>
      <c r="R18" s="391"/>
      <c r="S18" s="347"/>
      <c r="T18" s="348"/>
      <c r="U18" s="347"/>
      <c r="V18" s="371"/>
      <c r="W18" s="132"/>
      <c r="X18" s="152"/>
    </row>
    <row r="19" spans="1:24">
      <c r="A19" s="353">
        <v>6</v>
      </c>
      <c r="B19" s="355" t="str">
        <f>CREAS!E51</f>
        <v xml:space="preserve">ESQUADRIAS </v>
      </c>
      <c r="C19" s="357">
        <f>(E19/E47)</f>
        <v>6.4890163424349057E-2</v>
      </c>
      <c r="D19" s="358"/>
      <c r="E19" s="361">
        <f>CREAS!J51</f>
        <v>19685.533736400004</v>
      </c>
      <c r="F19" s="362"/>
      <c r="G19" s="130"/>
      <c r="H19" s="131"/>
      <c r="I19" s="130"/>
      <c r="J19" s="131"/>
      <c r="K19" s="130"/>
      <c r="L19" s="131"/>
      <c r="M19" s="383">
        <v>0.5</v>
      </c>
      <c r="N19" s="384"/>
      <c r="O19" s="383">
        <v>0.5</v>
      </c>
      <c r="P19" s="385"/>
      <c r="Q19" s="388"/>
      <c r="R19" s="389"/>
      <c r="S19" s="373"/>
      <c r="T19" s="367"/>
      <c r="U19" s="373"/>
      <c r="V19" s="374"/>
      <c r="W19" s="132"/>
      <c r="X19" s="152"/>
    </row>
    <row r="20" spans="1:24">
      <c r="A20" s="354"/>
      <c r="B20" s="356"/>
      <c r="C20" s="359"/>
      <c r="D20" s="360"/>
      <c r="E20" s="363"/>
      <c r="F20" s="364"/>
      <c r="G20" s="345"/>
      <c r="H20" s="346"/>
      <c r="I20" s="345"/>
      <c r="J20" s="346"/>
      <c r="K20" s="130"/>
      <c r="L20" s="131"/>
      <c r="M20" s="379">
        <f>(E19*50%)</f>
        <v>9842.7668682000021</v>
      </c>
      <c r="N20" s="380"/>
      <c r="O20" s="381">
        <f>(E19*50%)</f>
        <v>9842.7668682000021</v>
      </c>
      <c r="P20" s="382"/>
      <c r="Q20" s="390"/>
      <c r="R20" s="391"/>
      <c r="S20" s="347"/>
      <c r="T20" s="348"/>
      <c r="U20" s="347"/>
      <c r="V20" s="371"/>
      <c r="W20" s="132"/>
      <c r="X20" s="152"/>
    </row>
    <row r="21" spans="1:24">
      <c r="A21" s="353">
        <v>7</v>
      </c>
      <c r="B21" s="355" t="str">
        <f>CREAS!E70</f>
        <v xml:space="preserve">SISTEMAS DE COBERTURA </v>
      </c>
      <c r="C21" s="357">
        <f>(E21/E47)</f>
        <v>6.4418623016777504E-2</v>
      </c>
      <c r="D21" s="358"/>
      <c r="E21" s="361">
        <f>CREAS!J70</f>
        <v>19542.483941000002</v>
      </c>
      <c r="F21" s="362"/>
      <c r="G21" s="130"/>
      <c r="H21" s="131"/>
      <c r="I21" s="130"/>
      <c r="J21" s="131"/>
      <c r="K21" s="130"/>
      <c r="L21" s="131"/>
      <c r="M21" s="383">
        <v>0.5</v>
      </c>
      <c r="N21" s="384"/>
      <c r="O21" s="383">
        <v>0.5</v>
      </c>
      <c r="P21" s="385"/>
      <c r="Q21" s="157"/>
      <c r="R21" s="158"/>
      <c r="S21" s="373"/>
      <c r="T21" s="367"/>
      <c r="U21" s="373"/>
      <c r="V21" s="374"/>
      <c r="W21" s="366"/>
      <c r="X21" s="387"/>
    </row>
    <row r="22" spans="1:24">
      <c r="A22" s="354"/>
      <c r="B22" s="356"/>
      <c r="C22" s="359"/>
      <c r="D22" s="360"/>
      <c r="E22" s="363"/>
      <c r="F22" s="364"/>
      <c r="G22" s="345"/>
      <c r="H22" s="346"/>
      <c r="I22" s="345"/>
      <c r="J22" s="346"/>
      <c r="K22" s="130"/>
      <c r="L22" s="131"/>
      <c r="M22" s="379">
        <f>(E21*50%)</f>
        <v>9771.2419705000011</v>
      </c>
      <c r="N22" s="380"/>
      <c r="O22" s="381">
        <f>(E21*50%)</f>
        <v>9771.2419705000011</v>
      </c>
      <c r="P22" s="382"/>
      <c r="Q22" s="145"/>
      <c r="R22" s="146"/>
      <c r="S22" s="347"/>
      <c r="T22" s="348"/>
      <c r="U22" s="347"/>
      <c r="V22" s="371"/>
      <c r="W22" s="348"/>
      <c r="X22" s="372"/>
    </row>
    <row r="23" spans="1:24">
      <c r="A23" s="353">
        <v>8</v>
      </c>
      <c r="B23" s="355" t="str">
        <f>CREAS!E77</f>
        <v xml:space="preserve">IMPERMEABILIZAÇÃO </v>
      </c>
      <c r="C23" s="357">
        <f>(E23/E47)</f>
        <v>3.8060542090438258E-3</v>
      </c>
      <c r="D23" s="358"/>
      <c r="E23" s="361">
        <f>CREAS!J77</f>
        <v>1154.6312195999999</v>
      </c>
      <c r="F23" s="362"/>
      <c r="G23" s="130"/>
      <c r="H23" s="131"/>
      <c r="I23" s="130"/>
      <c r="J23" s="131"/>
      <c r="K23" s="130"/>
      <c r="L23" s="131"/>
      <c r="M23" s="130"/>
      <c r="N23" s="131"/>
      <c r="O23" s="145"/>
      <c r="P23" s="146"/>
      <c r="Q23" s="343">
        <v>0.5</v>
      </c>
      <c r="R23" s="344"/>
      <c r="S23" s="386">
        <v>0.5</v>
      </c>
      <c r="T23" s="378"/>
      <c r="U23" s="373"/>
      <c r="V23" s="374"/>
      <c r="W23" s="367"/>
      <c r="X23" s="368"/>
    </row>
    <row r="24" spans="1:24">
      <c r="A24" s="354"/>
      <c r="B24" s="356"/>
      <c r="C24" s="359"/>
      <c r="D24" s="360"/>
      <c r="E24" s="363"/>
      <c r="F24" s="364"/>
      <c r="G24" s="345"/>
      <c r="H24" s="346"/>
      <c r="I24" s="345"/>
      <c r="J24" s="346"/>
      <c r="K24" s="130"/>
      <c r="L24" s="131"/>
      <c r="M24" s="130"/>
      <c r="N24" s="131"/>
      <c r="O24" s="130"/>
      <c r="P24" s="131"/>
      <c r="Q24" s="369">
        <f>(E23*50%)</f>
        <v>577.31560979999995</v>
      </c>
      <c r="R24" s="370"/>
      <c r="S24" s="349">
        <f>(E23*50%)</f>
        <v>577.31560979999995</v>
      </c>
      <c r="T24" s="351"/>
      <c r="U24" s="347"/>
      <c r="V24" s="371"/>
      <c r="W24" s="348"/>
      <c r="X24" s="372"/>
    </row>
    <row r="25" spans="1:24">
      <c r="A25" s="353">
        <v>9</v>
      </c>
      <c r="B25" s="355" t="str">
        <f>CREAS!E81</f>
        <v>REVESTIMENTOS INTERNOS E EXTERNOS</v>
      </c>
      <c r="C25" s="357">
        <f>(E25/E47)</f>
        <v>0.10816814432119269</v>
      </c>
      <c r="D25" s="358"/>
      <c r="E25" s="361">
        <f>CREAS!J81</f>
        <v>32814.644652900002</v>
      </c>
      <c r="F25" s="362"/>
      <c r="G25" s="130"/>
      <c r="H25" s="131"/>
      <c r="I25" s="130"/>
      <c r="J25" s="131"/>
      <c r="K25" s="130"/>
      <c r="L25" s="131"/>
      <c r="M25" s="383">
        <v>0.5</v>
      </c>
      <c r="N25" s="384"/>
      <c r="O25" s="383">
        <v>0.5</v>
      </c>
      <c r="P25" s="385"/>
      <c r="Q25" s="157"/>
      <c r="R25" s="158"/>
      <c r="S25" s="373"/>
      <c r="T25" s="367"/>
      <c r="U25" s="373"/>
      <c r="V25" s="374"/>
      <c r="W25" s="367"/>
      <c r="X25" s="368"/>
    </row>
    <row r="26" spans="1:24">
      <c r="A26" s="354"/>
      <c r="B26" s="356"/>
      <c r="C26" s="359"/>
      <c r="D26" s="360"/>
      <c r="E26" s="363"/>
      <c r="F26" s="364"/>
      <c r="G26" s="345"/>
      <c r="H26" s="346"/>
      <c r="I26" s="345"/>
      <c r="J26" s="346"/>
      <c r="K26" s="130"/>
      <c r="L26" s="131"/>
      <c r="M26" s="379">
        <f>(E25*50%)</f>
        <v>16407.322326450001</v>
      </c>
      <c r="N26" s="380"/>
      <c r="O26" s="381">
        <f>(E25*50%)</f>
        <v>16407.322326450001</v>
      </c>
      <c r="P26" s="382"/>
      <c r="Q26" s="130"/>
      <c r="R26" s="131"/>
      <c r="S26" s="347"/>
      <c r="T26" s="348"/>
      <c r="U26" s="347"/>
      <c r="V26" s="371"/>
      <c r="W26" s="348"/>
      <c r="X26" s="372"/>
    </row>
    <row r="27" spans="1:24">
      <c r="A27" s="353">
        <v>10</v>
      </c>
      <c r="B27" s="355" t="str">
        <f>CREAS!E88</f>
        <v>SISTEMAS DE PISOS INTERNOS E EXTERNOS (PAVIMENTAÇÃO)</v>
      </c>
      <c r="C27" s="357">
        <f>(E27/E47)</f>
        <v>4.7555940891376373E-2</v>
      </c>
      <c r="D27" s="358"/>
      <c r="E27" s="361">
        <f>CREAS!J88</f>
        <v>14426.902775100001</v>
      </c>
      <c r="F27" s="362"/>
      <c r="G27" s="130"/>
      <c r="H27" s="131"/>
      <c r="I27" s="130"/>
      <c r="J27" s="131"/>
      <c r="K27" s="130"/>
      <c r="L27" s="131"/>
      <c r="M27" s="130"/>
      <c r="N27" s="131"/>
      <c r="O27" s="130"/>
      <c r="P27" s="131"/>
      <c r="Q27" s="343">
        <v>0.5</v>
      </c>
      <c r="R27" s="344"/>
      <c r="S27" s="377">
        <v>0.5</v>
      </c>
      <c r="T27" s="378"/>
      <c r="U27" s="159"/>
      <c r="V27" s="160"/>
      <c r="W27" s="161"/>
      <c r="X27" s="162"/>
    </row>
    <row r="28" spans="1:24" ht="22.5" customHeight="1">
      <c r="A28" s="354"/>
      <c r="B28" s="356"/>
      <c r="C28" s="359"/>
      <c r="D28" s="360"/>
      <c r="E28" s="363"/>
      <c r="F28" s="364"/>
      <c r="G28" s="345"/>
      <c r="H28" s="346"/>
      <c r="I28" s="345"/>
      <c r="J28" s="346"/>
      <c r="K28" s="130"/>
      <c r="L28" s="131"/>
      <c r="M28" s="130"/>
      <c r="N28" s="131"/>
      <c r="O28" s="130"/>
      <c r="P28" s="131"/>
      <c r="Q28" s="369">
        <f>(E27*50%)</f>
        <v>7213.4513875500006</v>
      </c>
      <c r="R28" s="370"/>
      <c r="S28" s="349">
        <f>(E27*50%)</f>
        <v>7213.4513875500006</v>
      </c>
      <c r="T28" s="351"/>
      <c r="U28" s="137"/>
      <c r="V28" s="138"/>
      <c r="W28" s="132"/>
      <c r="X28" s="152"/>
    </row>
    <row r="29" spans="1:24">
      <c r="A29" s="353">
        <v>11</v>
      </c>
      <c r="B29" s="355" t="str">
        <f>CREAS!E98</f>
        <v xml:space="preserve">PINTURA </v>
      </c>
      <c r="C29" s="357">
        <f>(E29/E47)</f>
        <v>4.8984109300167188E-2</v>
      </c>
      <c r="D29" s="358"/>
      <c r="E29" s="361">
        <f>CREAS!J98</f>
        <v>14860.1619304</v>
      </c>
      <c r="F29" s="362"/>
      <c r="G29" s="130"/>
      <c r="H29" s="131"/>
      <c r="I29" s="130"/>
      <c r="J29" s="131"/>
      <c r="K29" s="130"/>
      <c r="L29" s="131"/>
      <c r="M29" s="130"/>
      <c r="N29" s="131"/>
      <c r="O29" s="130"/>
      <c r="P29" s="131"/>
      <c r="Q29" s="343">
        <v>0.5</v>
      </c>
      <c r="R29" s="344"/>
      <c r="S29" s="375">
        <v>0.5</v>
      </c>
      <c r="T29" s="376"/>
      <c r="U29" s="373"/>
      <c r="V29" s="374"/>
      <c r="W29" s="367"/>
      <c r="X29" s="368"/>
    </row>
    <row r="30" spans="1:24">
      <c r="A30" s="354"/>
      <c r="B30" s="356"/>
      <c r="C30" s="359"/>
      <c r="D30" s="360"/>
      <c r="E30" s="363"/>
      <c r="F30" s="364"/>
      <c r="G30" s="345"/>
      <c r="H30" s="346"/>
      <c r="I30" s="345"/>
      <c r="J30" s="346"/>
      <c r="K30" s="130"/>
      <c r="L30" s="131"/>
      <c r="M30" s="130"/>
      <c r="N30" s="131"/>
      <c r="O30" s="130"/>
      <c r="P30" s="131"/>
      <c r="Q30" s="369">
        <f>(E29*50%)</f>
        <v>7430.0809651999998</v>
      </c>
      <c r="R30" s="370"/>
      <c r="S30" s="349">
        <f>(E29*50%)</f>
        <v>7430.0809651999998</v>
      </c>
      <c r="T30" s="351"/>
      <c r="U30" s="347"/>
      <c r="V30" s="371"/>
      <c r="W30" s="348"/>
      <c r="X30" s="372"/>
    </row>
    <row r="31" spans="1:24">
      <c r="A31" s="353">
        <v>12</v>
      </c>
      <c r="B31" s="355" t="str">
        <f>CREAS!E105</f>
        <v xml:space="preserve">INSTALAÇÃO HIDRÁULICA </v>
      </c>
      <c r="C31" s="357">
        <f>(E31/E47)</f>
        <v>2.3390984928608792E-3</v>
      </c>
      <c r="D31" s="358"/>
      <c r="E31" s="361">
        <f>CREAS!J105</f>
        <v>709.60527550000006</v>
      </c>
      <c r="F31" s="362"/>
      <c r="G31" s="130"/>
      <c r="H31" s="131"/>
      <c r="I31" s="130"/>
      <c r="J31" s="131"/>
      <c r="K31" s="130"/>
      <c r="L31" s="131"/>
      <c r="M31" s="130"/>
      <c r="N31" s="131"/>
      <c r="O31" s="130"/>
      <c r="P31" s="131"/>
      <c r="Q31" s="343">
        <v>0.5</v>
      </c>
      <c r="R31" s="344"/>
      <c r="S31" s="375">
        <v>0.5</v>
      </c>
      <c r="T31" s="376"/>
      <c r="U31" s="373"/>
      <c r="V31" s="374"/>
      <c r="W31" s="367"/>
      <c r="X31" s="368"/>
    </row>
    <row r="32" spans="1:24">
      <c r="A32" s="354"/>
      <c r="B32" s="356"/>
      <c r="C32" s="359"/>
      <c r="D32" s="360"/>
      <c r="E32" s="363"/>
      <c r="F32" s="364"/>
      <c r="G32" s="345"/>
      <c r="H32" s="346"/>
      <c r="I32" s="345"/>
      <c r="J32" s="346"/>
      <c r="K32" s="130"/>
      <c r="L32" s="131"/>
      <c r="M32" s="130"/>
      <c r="N32" s="131"/>
      <c r="O32" s="130"/>
      <c r="P32" s="131"/>
      <c r="Q32" s="369">
        <f>(E31*50%)</f>
        <v>354.80263775000003</v>
      </c>
      <c r="R32" s="370"/>
      <c r="S32" s="349">
        <f>(E31*50%)</f>
        <v>354.80263775000003</v>
      </c>
      <c r="T32" s="351"/>
      <c r="U32" s="347"/>
      <c r="V32" s="371"/>
      <c r="W32" s="348"/>
      <c r="X32" s="372"/>
    </row>
    <row r="33" spans="1:24">
      <c r="A33" s="353">
        <v>13</v>
      </c>
      <c r="B33" s="355" t="str">
        <f>CREAS!E120</f>
        <v>DRENAGEM DE ÁGUAS PLUVIAIS</v>
      </c>
      <c r="C33" s="357">
        <f>(E33/E47)</f>
        <v>5.2907985259287591E-3</v>
      </c>
      <c r="D33" s="358"/>
      <c r="E33" s="361">
        <f>CREAS!J120</f>
        <v>1605.0536379999999</v>
      </c>
      <c r="F33" s="362"/>
      <c r="G33" s="130"/>
      <c r="H33" s="131"/>
      <c r="I33" s="130"/>
      <c r="J33" s="131"/>
      <c r="K33" s="130"/>
      <c r="L33" s="131"/>
      <c r="M33" s="130"/>
      <c r="N33" s="131"/>
      <c r="O33" s="130"/>
      <c r="P33" s="131"/>
      <c r="Q33" s="343">
        <v>0.5</v>
      </c>
      <c r="R33" s="344"/>
      <c r="S33" s="163">
        <v>0.5</v>
      </c>
      <c r="T33" s="164"/>
      <c r="U33" s="373"/>
      <c r="V33" s="374"/>
      <c r="W33" s="367"/>
      <c r="X33" s="368"/>
    </row>
    <row r="34" spans="1:24">
      <c r="A34" s="354"/>
      <c r="B34" s="356"/>
      <c r="C34" s="359"/>
      <c r="D34" s="360"/>
      <c r="E34" s="363"/>
      <c r="F34" s="364"/>
      <c r="G34" s="345"/>
      <c r="H34" s="346"/>
      <c r="I34" s="345"/>
      <c r="J34" s="346"/>
      <c r="K34" s="130"/>
      <c r="L34" s="131"/>
      <c r="M34" s="130"/>
      <c r="N34" s="131"/>
      <c r="O34" s="130"/>
      <c r="P34" s="131"/>
      <c r="Q34" s="369">
        <f>(E33*50%)</f>
        <v>802.52681899999993</v>
      </c>
      <c r="R34" s="370"/>
      <c r="S34" s="349">
        <f>(E33*50%)</f>
        <v>802.52681899999993</v>
      </c>
      <c r="T34" s="351"/>
      <c r="U34" s="347"/>
      <c r="V34" s="371"/>
      <c r="W34" s="348"/>
      <c r="X34" s="372"/>
    </row>
    <row r="35" spans="1:24">
      <c r="A35" s="353">
        <v>14</v>
      </c>
      <c r="B35" s="355" t="str">
        <f>CREAS!E127</f>
        <v xml:space="preserve">INSTALAÇÃO SANITÁRIA </v>
      </c>
      <c r="C35" s="357">
        <f>(E35/E47)</f>
        <v>9.3675005340579168E-3</v>
      </c>
      <c r="D35" s="358"/>
      <c r="E35" s="361">
        <f>CREAS!J127</f>
        <v>2841.7904665000001</v>
      </c>
      <c r="F35" s="362"/>
      <c r="G35" s="130"/>
      <c r="H35" s="131"/>
      <c r="I35" s="130"/>
      <c r="J35" s="131"/>
      <c r="K35" s="130"/>
      <c r="L35" s="131"/>
      <c r="M35" s="130"/>
      <c r="N35" s="131"/>
      <c r="O35" s="130"/>
      <c r="P35" s="131"/>
      <c r="Q35" s="130"/>
      <c r="R35" s="131"/>
      <c r="S35" s="365"/>
      <c r="T35" s="366"/>
      <c r="U35" s="343">
        <v>0.5</v>
      </c>
      <c r="V35" s="344"/>
      <c r="W35" s="343">
        <v>0.5</v>
      </c>
      <c r="X35" s="344"/>
    </row>
    <row r="36" spans="1:24">
      <c r="A36" s="354"/>
      <c r="B36" s="356"/>
      <c r="C36" s="359"/>
      <c r="D36" s="360"/>
      <c r="E36" s="363"/>
      <c r="F36" s="364"/>
      <c r="G36" s="345"/>
      <c r="H36" s="346"/>
      <c r="I36" s="345"/>
      <c r="J36" s="346"/>
      <c r="K36" s="130"/>
      <c r="L36" s="131"/>
      <c r="M36" s="130"/>
      <c r="N36" s="131"/>
      <c r="O36" s="130"/>
      <c r="P36" s="131"/>
      <c r="Q36" s="130"/>
      <c r="R36" s="131"/>
      <c r="S36" s="347"/>
      <c r="T36" s="348"/>
      <c r="U36" s="349">
        <f>(E35*50%)</f>
        <v>1420.89523325</v>
      </c>
      <c r="V36" s="350"/>
      <c r="W36" s="351">
        <f>(E35*50%)</f>
        <v>1420.89523325</v>
      </c>
      <c r="X36" s="352"/>
    </row>
    <row r="37" spans="1:24">
      <c r="A37" s="353">
        <v>15</v>
      </c>
      <c r="B37" s="355" t="str">
        <f>CREAS!E141</f>
        <v xml:space="preserve">LOUÇAS E METAIS </v>
      </c>
      <c r="C37" s="357">
        <f>(E37/E47)</f>
        <v>8.308441275174723E-3</v>
      </c>
      <c r="D37" s="358"/>
      <c r="E37" s="361">
        <f>CREAS!J141</f>
        <v>2520.506844</v>
      </c>
      <c r="F37" s="362"/>
      <c r="G37" s="130"/>
      <c r="H37" s="131"/>
      <c r="I37" s="130"/>
      <c r="J37" s="131"/>
      <c r="K37" s="130"/>
      <c r="L37" s="131"/>
      <c r="M37" s="130"/>
      <c r="N37" s="131"/>
      <c r="O37" s="130"/>
      <c r="P37" s="131"/>
      <c r="Q37" s="130"/>
      <c r="R37" s="131"/>
      <c r="S37" s="365"/>
      <c r="T37" s="366"/>
      <c r="U37" s="343">
        <v>0.5</v>
      </c>
      <c r="V37" s="344"/>
      <c r="W37" s="343">
        <v>0.5</v>
      </c>
      <c r="X37" s="344"/>
    </row>
    <row r="38" spans="1:24">
      <c r="A38" s="354"/>
      <c r="B38" s="356"/>
      <c r="C38" s="359"/>
      <c r="D38" s="360"/>
      <c r="E38" s="363"/>
      <c r="F38" s="364"/>
      <c r="G38" s="345"/>
      <c r="H38" s="346"/>
      <c r="I38" s="345"/>
      <c r="J38" s="346"/>
      <c r="K38" s="130"/>
      <c r="L38" s="131"/>
      <c r="M38" s="130"/>
      <c r="N38" s="131"/>
      <c r="O38" s="130"/>
      <c r="P38" s="131"/>
      <c r="Q38" s="130"/>
      <c r="R38" s="131"/>
      <c r="S38" s="347"/>
      <c r="T38" s="348"/>
      <c r="U38" s="349">
        <f>(E37*50%)</f>
        <v>1260.253422</v>
      </c>
      <c r="V38" s="350"/>
      <c r="W38" s="351">
        <f>(E37*50%)</f>
        <v>1260.253422</v>
      </c>
      <c r="X38" s="352"/>
    </row>
    <row r="39" spans="1:24">
      <c r="A39" s="353">
        <v>16</v>
      </c>
      <c r="B39" s="355" t="str">
        <f>CREAS!E151</f>
        <v>SISTEMA DE PROTEÇÃO CONTRA INCÊNDIO</v>
      </c>
      <c r="C39" s="357">
        <f>(E39/E47)</f>
        <v>4.2824985944231436E-3</v>
      </c>
      <c r="D39" s="358"/>
      <c r="E39" s="361">
        <f>CREAS!J151</f>
        <v>1299.1687200000001</v>
      </c>
      <c r="F39" s="362"/>
      <c r="G39" s="130"/>
      <c r="H39" s="131"/>
      <c r="I39" s="130"/>
      <c r="J39" s="131"/>
      <c r="K39" s="130"/>
      <c r="L39" s="131"/>
      <c r="M39" s="130"/>
      <c r="N39" s="131"/>
      <c r="O39" s="130"/>
      <c r="P39" s="131"/>
      <c r="Q39" s="130"/>
      <c r="R39" s="131"/>
      <c r="S39" s="365"/>
      <c r="T39" s="366"/>
      <c r="U39" s="343">
        <v>0.5</v>
      </c>
      <c r="V39" s="344"/>
      <c r="W39" s="343">
        <v>0.5</v>
      </c>
      <c r="X39" s="344"/>
    </row>
    <row r="40" spans="1:24">
      <c r="A40" s="354"/>
      <c r="B40" s="356"/>
      <c r="C40" s="359"/>
      <c r="D40" s="360"/>
      <c r="E40" s="363"/>
      <c r="F40" s="364"/>
      <c r="G40" s="345"/>
      <c r="H40" s="346"/>
      <c r="I40" s="345"/>
      <c r="J40" s="346"/>
      <c r="K40" s="130"/>
      <c r="L40" s="131"/>
      <c r="M40" s="130"/>
      <c r="N40" s="131"/>
      <c r="O40" s="130"/>
      <c r="P40" s="131"/>
      <c r="Q40" s="130"/>
      <c r="R40" s="131"/>
      <c r="S40" s="347"/>
      <c r="T40" s="348"/>
      <c r="U40" s="349">
        <f>(E39*50%)</f>
        <v>649.58436000000006</v>
      </c>
      <c r="V40" s="350"/>
      <c r="W40" s="351">
        <f>(E39*50%)</f>
        <v>649.58436000000006</v>
      </c>
      <c r="X40" s="352"/>
    </row>
    <row r="41" spans="1:24">
      <c r="A41" s="353">
        <v>17</v>
      </c>
      <c r="B41" s="355" t="str">
        <f>CREAS!E159</f>
        <v>INSTALAÇÕES ELÉTRICAS</v>
      </c>
      <c r="C41" s="357">
        <f>(E41/E47)</f>
        <v>4.8666885919234876E-2</v>
      </c>
      <c r="D41" s="358"/>
      <c r="E41" s="361">
        <f>CREAS!J159</f>
        <v>14763.926827300002</v>
      </c>
      <c r="F41" s="362"/>
      <c r="G41" s="130"/>
      <c r="H41" s="131"/>
      <c r="I41" s="130"/>
      <c r="J41" s="131"/>
      <c r="K41" s="130"/>
      <c r="L41" s="131"/>
      <c r="M41" s="130"/>
      <c r="N41" s="131"/>
      <c r="O41" s="130"/>
      <c r="P41" s="131"/>
      <c r="Q41" s="130"/>
      <c r="R41" s="131"/>
      <c r="S41" s="365"/>
      <c r="T41" s="366"/>
      <c r="U41" s="343">
        <v>0.5</v>
      </c>
      <c r="V41" s="344"/>
      <c r="W41" s="343">
        <v>0.5</v>
      </c>
      <c r="X41" s="344"/>
    </row>
    <row r="42" spans="1:24">
      <c r="A42" s="354"/>
      <c r="B42" s="356"/>
      <c r="C42" s="359"/>
      <c r="D42" s="360"/>
      <c r="E42" s="363"/>
      <c r="F42" s="364"/>
      <c r="G42" s="345"/>
      <c r="H42" s="346"/>
      <c r="I42" s="345"/>
      <c r="J42" s="346"/>
      <c r="K42" s="130"/>
      <c r="L42" s="131"/>
      <c r="M42" s="130"/>
      <c r="N42" s="131"/>
      <c r="O42" s="130"/>
      <c r="P42" s="131"/>
      <c r="Q42" s="130"/>
      <c r="R42" s="131"/>
      <c r="S42" s="347"/>
      <c r="T42" s="348"/>
      <c r="U42" s="349">
        <f>(E41*50%)</f>
        <v>7381.9634136500008</v>
      </c>
      <c r="V42" s="350"/>
      <c r="W42" s="351">
        <f>(E41*50%)</f>
        <v>7381.9634136500008</v>
      </c>
      <c r="X42" s="352"/>
    </row>
    <row r="43" spans="1:24">
      <c r="A43" s="353">
        <v>18</v>
      </c>
      <c r="B43" s="355" t="str">
        <f>CREAS!E191</f>
        <v>SERVIÇOS COMPLEMENTARES</v>
      </c>
      <c r="C43" s="357">
        <f>(E43/E47)</f>
        <v>8.7019297193925878E-3</v>
      </c>
      <c r="D43" s="358"/>
      <c r="E43" s="361">
        <f>CREAS!J191</f>
        <v>2639.8782500000002</v>
      </c>
      <c r="F43" s="362"/>
      <c r="G43" s="130"/>
      <c r="H43" s="131"/>
      <c r="I43" s="130"/>
      <c r="J43" s="131"/>
      <c r="K43" s="130"/>
      <c r="L43" s="131"/>
      <c r="M43" s="130"/>
      <c r="N43" s="131"/>
      <c r="O43" s="130"/>
      <c r="P43" s="131"/>
      <c r="Q43" s="130"/>
      <c r="R43" s="131"/>
      <c r="S43" s="365"/>
      <c r="T43" s="366"/>
      <c r="U43" s="343">
        <v>0.5</v>
      </c>
      <c r="V43" s="344"/>
      <c r="W43" s="343">
        <v>0.5</v>
      </c>
      <c r="X43" s="344"/>
    </row>
    <row r="44" spans="1:24">
      <c r="A44" s="354"/>
      <c r="B44" s="356"/>
      <c r="C44" s="359"/>
      <c r="D44" s="360"/>
      <c r="E44" s="363"/>
      <c r="F44" s="364"/>
      <c r="G44" s="345"/>
      <c r="H44" s="346"/>
      <c r="I44" s="345"/>
      <c r="J44" s="346"/>
      <c r="K44" s="130"/>
      <c r="L44" s="131"/>
      <c r="M44" s="130"/>
      <c r="N44" s="131"/>
      <c r="O44" s="130"/>
      <c r="P44" s="131"/>
      <c r="Q44" s="130"/>
      <c r="R44" s="131"/>
      <c r="S44" s="347"/>
      <c r="T44" s="348"/>
      <c r="U44" s="349">
        <f>(E43*50%)</f>
        <v>1319.9391250000001</v>
      </c>
      <c r="V44" s="350"/>
      <c r="W44" s="351">
        <f>(E43*50%)</f>
        <v>1319.9391250000001</v>
      </c>
      <c r="X44" s="352"/>
    </row>
    <row r="45" spans="1:24">
      <c r="A45" s="353">
        <v>19</v>
      </c>
      <c r="B45" s="355" t="str">
        <f>CREAS!E199</f>
        <v>SERVIÇOS FINAIS</v>
      </c>
      <c r="C45" s="357">
        <f>(E45/E47)</f>
        <v>4.3842656051359431E-3</v>
      </c>
      <c r="D45" s="358"/>
      <c r="E45" s="361">
        <f>CREAS!J199</f>
        <v>1330.0414720000001</v>
      </c>
      <c r="F45" s="362"/>
      <c r="G45" s="130"/>
      <c r="H45" s="131"/>
      <c r="I45" s="130"/>
      <c r="J45" s="131"/>
      <c r="K45" s="130"/>
      <c r="L45" s="131"/>
      <c r="M45" s="130"/>
      <c r="N45" s="131"/>
      <c r="O45" s="130"/>
      <c r="P45" s="131"/>
      <c r="Q45" s="130"/>
      <c r="R45" s="131"/>
      <c r="S45" s="365"/>
      <c r="T45" s="366"/>
      <c r="U45" s="343">
        <v>0.5</v>
      </c>
      <c r="V45" s="344"/>
      <c r="W45" s="343">
        <v>0.5</v>
      </c>
      <c r="X45" s="344"/>
    </row>
    <row r="46" spans="1:24" ht="15" thickBot="1">
      <c r="A46" s="354"/>
      <c r="B46" s="356"/>
      <c r="C46" s="359"/>
      <c r="D46" s="360"/>
      <c r="E46" s="363"/>
      <c r="F46" s="364"/>
      <c r="G46" s="345"/>
      <c r="H46" s="346"/>
      <c r="I46" s="345"/>
      <c r="J46" s="346"/>
      <c r="K46" s="130"/>
      <c r="L46" s="131"/>
      <c r="M46" s="130"/>
      <c r="N46" s="131"/>
      <c r="O46" s="130"/>
      <c r="P46" s="131"/>
      <c r="Q46" s="130"/>
      <c r="R46" s="131"/>
      <c r="S46" s="347"/>
      <c r="T46" s="348"/>
      <c r="U46" s="349">
        <f>(E45*50%)</f>
        <v>665.02073600000006</v>
      </c>
      <c r="V46" s="350"/>
      <c r="W46" s="351">
        <f>(E45*50%)</f>
        <v>665.02073600000006</v>
      </c>
      <c r="X46" s="352"/>
    </row>
    <row r="47" spans="1:24" ht="15" thickBot="1">
      <c r="A47" s="165"/>
      <c r="B47" s="166" t="s">
        <v>341</v>
      </c>
      <c r="C47" s="337">
        <f>SUM(C9:D46)</f>
        <v>0.99999999999999978</v>
      </c>
      <c r="D47" s="338"/>
      <c r="E47" s="339">
        <f>SUM(E9:F46)</f>
        <v>303366.99273920001</v>
      </c>
      <c r="F47" s="340"/>
      <c r="G47" s="341"/>
      <c r="H47" s="341"/>
      <c r="I47" s="332">
        <f>SUM(I10:J46)</f>
        <v>0</v>
      </c>
      <c r="J47" s="342"/>
      <c r="K47" s="332">
        <f>(K46+K44+K42+K40+K38+K36+K34+K32+K30+K28:L28+K26+K24+K22+K20:L20+K18:L18+K16:L16+K14:L14+K12:L12+K10:L10+K8:L8)</f>
        <v>69183.598523299996</v>
      </c>
      <c r="L47" s="333"/>
      <c r="M47" s="332">
        <f>(M46+M44+M42+M40+M38+M36+M34+M32+M30+M28:N28+M26+M24+M22+M20:N20+M18:N18+M16:N16+M14:N14+M12:N12+M10:N10+M8:N8)</f>
        <v>88015.863398750007</v>
      </c>
      <c r="N47" s="333"/>
      <c r="O47" s="332">
        <f>(O46+O44+O42+O40+O38+O36+O34+O32+O30+O28:P28+O26+O24+O22+O20:P20+O18:P18+O16:P16+O14:P14+O12:P12+O10:P10+O8:P8)</f>
        <v>88015.863398750007</v>
      </c>
      <c r="P47" s="333"/>
      <c r="Q47" s="332">
        <f>(Q46+Q44+Q42+Q40+Q38+Q36+Q34+Q32+Q30+Q28:R28+Q26+Q24+Q22+Q20:R20+Q18:R18+Q16:R16+Q14:R14+Q12:R12+Q10:R10+Q8:R8)</f>
        <v>16378.177419300002</v>
      </c>
      <c r="R47" s="333"/>
      <c r="S47" s="332">
        <f>(S46+S44+S42+S40+S38+S36+S34+S32+S30+S28:T28+S26+S24+S22+S20:T20+S18:T18+S16:T16+S14:T14+S12:T12+S10:T10+S8:T8)</f>
        <v>16378.177419300002</v>
      </c>
      <c r="T47" s="333"/>
      <c r="U47" s="332">
        <f>(U46+U44+U42+U40+U38+U36+U34+U32+U30+U28:V28+U26+U24+U22+U20:V20+U18:V18+U16:V16+U14:V14+U12:V12+U10:V10+U8:V8)</f>
        <v>12697.656289900002</v>
      </c>
      <c r="V47" s="333"/>
      <c r="W47" s="332">
        <f>(W46+W44+W42+W40+W38+W36+W34+W32+W30+W28:X28+W26+W24+W22+W20:X20+W18:X18+W16:X16+W14:X14+W12:X12+W10:X10+W8:X8)</f>
        <v>12697.656289900002</v>
      </c>
      <c r="X47" s="333"/>
    </row>
    <row r="48" spans="1:24">
      <c r="A48" s="167"/>
      <c r="B48" s="168"/>
      <c r="C48" s="334"/>
      <c r="D48" s="335"/>
      <c r="E48" s="334"/>
      <c r="F48" s="335"/>
      <c r="G48" s="336">
        <v>100</v>
      </c>
      <c r="H48" s="336"/>
      <c r="I48" s="329">
        <f>(I47/E47)</f>
        <v>0</v>
      </c>
      <c r="J48" s="330"/>
      <c r="K48" s="329">
        <f>(K47/E47)</f>
        <v>0.22805249146790363</v>
      </c>
      <c r="L48" s="330"/>
      <c r="M48" s="329">
        <f>(M47/E47)</f>
        <v>0.29012999273265005</v>
      </c>
      <c r="N48" s="330"/>
      <c r="O48" s="329">
        <f>(O47/E47)</f>
        <v>0.29012999273265005</v>
      </c>
      <c r="P48" s="330"/>
      <c r="Q48" s="329">
        <f>(Q47/E47)</f>
        <v>5.3988000709688518E-2</v>
      </c>
      <c r="R48" s="330"/>
      <c r="S48" s="329">
        <f>(S47/E47)</f>
        <v>5.3988000709688518E-2</v>
      </c>
      <c r="T48" s="330"/>
      <c r="U48" s="329">
        <f>(U47/E47)</f>
        <v>4.1855760823709599E-2</v>
      </c>
      <c r="V48" s="330"/>
      <c r="W48" s="329">
        <f>(W47/E47)</f>
        <v>4.1855760823709599E-2</v>
      </c>
      <c r="X48" s="331"/>
    </row>
    <row r="49" spans="1:24" ht="15" thickBot="1">
      <c r="A49" s="169"/>
      <c r="B49" s="170"/>
      <c r="C49" s="326"/>
      <c r="D49" s="327"/>
      <c r="E49" s="326"/>
      <c r="F49" s="327"/>
      <c r="G49" s="328">
        <v>100</v>
      </c>
      <c r="H49" s="328"/>
      <c r="I49" s="322">
        <f>(I47/E47)</f>
        <v>0</v>
      </c>
      <c r="J49" s="323"/>
      <c r="K49" s="322">
        <f>(I49+K48)</f>
        <v>0.22805249146790363</v>
      </c>
      <c r="L49" s="323"/>
      <c r="M49" s="322">
        <f>(M48+K49)</f>
        <v>0.51818248420055368</v>
      </c>
      <c r="N49" s="323"/>
      <c r="O49" s="322">
        <f>(O48+M49)</f>
        <v>0.80831247693320374</v>
      </c>
      <c r="P49" s="323"/>
      <c r="Q49" s="322">
        <f>(Q48+O49)</f>
        <v>0.8623004776428923</v>
      </c>
      <c r="R49" s="323"/>
      <c r="S49" s="322">
        <f>(S48+Q49)</f>
        <v>0.91628847835258087</v>
      </c>
      <c r="T49" s="323"/>
      <c r="U49" s="322">
        <f>(U48+S49)</f>
        <v>0.95814423917629044</v>
      </c>
      <c r="V49" s="323"/>
      <c r="W49" s="322">
        <f>(W48+U49)</f>
        <v>1</v>
      </c>
      <c r="X49" s="324"/>
    </row>
    <row r="50" spans="1:24">
      <c r="A50" s="171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3"/>
    </row>
    <row r="51" spans="1:24">
      <c r="A51" s="171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3"/>
    </row>
    <row r="52" spans="1:24">
      <c r="A52" s="171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3"/>
    </row>
    <row r="53" spans="1:24" ht="15">
      <c r="A53" s="171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325" t="s">
        <v>342</v>
      </c>
      <c r="P53" s="325"/>
      <c r="Q53" s="325"/>
      <c r="R53" s="325"/>
      <c r="S53" s="325"/>
      <c r="T53" s="174"/>
      <c r="U53" s="172"/>
      <c r="V53" s="172"/>
      <c r="W53" s="172"/>
      <c r="X53" s="173"/>
    </row>
    <row r="54" spans="1:24">
      <c r="A54" s="171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321" t="s">
        <v>343</v>
      </c>
      <c r="P54" s="321"/>
      <c r="Q54" s="321"/>
      <c r="R54" s="321"/>
      <c r="S54" s="321"/>
      <c r="T54" s="174"/>
      <c r="U54" s="172"/>
      <c r="V54" s="172"/>
      <c r="W54" s="172"/>
      <c r="X54" s="173"/>
    </row>
    <row r="55" spans="1:24">
      <c r="A55" s="171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4"/>
      <c r="P55" s="174"/>
      <c r="Q55" s="174"/>
      <c r="R55" s="174"/>
      <c r="S55" s="174"/>
      <c r="T55" s="174"/>
      <c r="U55" s="172"/>
      <c r="V55" s="172"/>
      <c r="W55" s="172"/>
      <c r="X55" s="173"/>
    </row>
    <row r="56" spans="1:24" ht="15" thickBot="1">
      <c r="A56" s="175"/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7"/>
      <c r="P56" s="177"/>
      <c r="Q56" s="177"/>
      <c r="R56" s="177"/>
      <c r="S56" s="177"/>
      <c r="T56" s="177"/>
      <c r="U56" s="176"/>
      <c r="V56" s="176"/>
      <c r="W56" s="176"/>
      <c r="X56" s="178"/>
    </row>
  </sheetData>
  <mergeCells count="312">
    <mergeCell ref="O6:P6"/>
    <mergeCell ref="Q6:R6"/>
    <mergeCell ref="S6:T6"/>
    <mergeCell ref="U6:V6"/>
    <mergeCell ref="W6:X6"/>
    <mergeCell ref="A1:X1"/>
    <mergeCell ref="A2:X2"/>
    <mergeCell ref="A3:X3"/>
    <mergeCell ref="A4:X4"/>
    <mergeCell ref="A5:X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C8:D8"/>
    <mergeCell ref="E8:F8"/>
    <mergeCell ref="G8:H8"/>
    <mergeCell ref="I8:J8"/>
    <mergeCell ref="M6:N6"/>
    <mergeCell ref="A9:A10"/>
    <mergeCell ref="B9:B10"/>
    <mergeCell ref="C9:D10"/>
    <mergeCell ref="E9:F10"/>
    <mergeCell ref="I9:J9"/>
    <mergeCell ref="K9:L9"/>
    <mergeCell ref="G10:H10"/>
    <mergeCell ref="I10:J10"/>
    <mergeCell ref="K10:L10"/>
    <mergeCell ref="A13:A14"/>
    <mergeCell ref="B13:B14"/>
    <mergeCell ref="C13:D14"/>
    <mergeCell ref="E13:F14"/>
    <mergeCell ref="K13:L13"/>
    <mergeCell ref="M13:N13"/>
    <mergeCell ref="M11:N11"/>
    <mergeCell ref="O11:P11"/>
    <mergeCell ref="G12:H12"/>
    <mergeCell ref="I12:J12"/>
    <mergeCell ref="K12:L12"/>
    <mergeCell ref="M12:N12"/>
    <mergeCell ref="O12:P12"/>
    <mergeCell ref="A11:A12"/>
    <mergeCell ref="B11:B12"/>
    <mergeCell ref="C11:D12"/>
    <mergeCell ref="E11:F12"/>
    <mergeCell ref="I11:J11"/>
    <mergeCell ref="K11:L11"/>
    <mergeCell ref="O13:P13"/>
    <mergeCell ref="Q13:R13"/>
    <mergeCell ref="S13:T13"/>
    <mergeCell ref="G14:H14"/>
    <mergeCell ref="I14:J14"/>
    <mergeCell ref="K14:L14"/>
    <mergeCell ref="M14:N14"/>
    <mergeCell ref="O14:P14"/>
    <mergeCell ref="Q14:R14"/>
    <mergeCell ref="S14:T14"/>
    <mergeCell ref="A17:A18"/>
    <mergeCell ref="B17:B18"/>
    <mergeCell ref="C17:D18"/>
    <mergeCell ref="E17:F18"/>
    <mergeCell ref="M17:N17"/>
    <mergeCell ref="O17:P17"/>
    <mergeCell ref="Q15:R15"/>
    <mergeCell ref="S15:T15"/>
    <mergeCell ref="U15:V15"/>
    <mergeCell ref="G16:H16"/>
    <mergeCell ref="I16:J16"/>
    <mergeCell ref="M16:N16"/>
    <mergeCell ref="O16:P16"/>
    <mergeCell ref="Q16:R16"/>
    <mergeCell ref="S16:T16"/>
    <mergeCell ref="A15:A16"/>
    <mergeCell ref="B15:B16"/>
    <mergeCell ref="C15:D16"/>
    <mergeCell ref="E15:F16"/>
    <mergeCell ref="M15:N15"/>
    <mergeCell ref="O15:P15"/>
    <mergeCell ref="Q17:R17"/>
    <mergeCell ref="U17:V17"/>
    <mergeCell ref="G18:H18"/>
    <mergeCell ref="I18:J18"/>
    <mergeCell ref="M18:N18"/>
    <mergeCell ref="O18:P18"/>
    <mergeCell ref="Q18:R18"/>
    <mergeCell ref="S18:T18"/>
    <mergeCell ref="U18:V18"/>
    <mergeCell ref="A21:A22"/>
    <mergeCell ref="B21:B22"/>
    <mergeCell ref="C21:D22"/>
    <mergeCell ref="E21:F22"/>
    <mergeCell ref="M21:N21"/>
    <mergeCell ref="O21:P21"/>
    <mergeCell ref="Q19:R19"/>
    <mergeCell ref="S19:T19"/>
    <mergeCell ref="U19:V19"/>
    <mergeCell ref="G20:H20"/>
    <mergeCell ref="I20:J20"/>
    <mergeCell ref="M20:N20"/>
    <mergeCell ref="O20:P20"/>
    <mergeCell ref="Q20:R20"/>
    <mergeCell ref="S20:T20"/>
    <mergeCell ref="U20:V20"/>
    <mergeCell ref="A19:A20"/>
    <mergeCell ref="B19:B20"/>
    <mergeCell ref="C19:D20"/>
    <mergeCell ref="E19:F20"/>
    <mergeCell ref="M19:N19"/>
    <mergeCell ref="O19:P19"/>
    <mergeCell ref="S21:T21"/>
    <mergeCell ref="U21:V21"/>
    <mergeCell ref="W21:X21"/>
    <mergeCell ref="G22:H22"/>
    <mergeCell ref="I22:J22"/>
    <mergeCell ref="M22:N22"/>
    <mergeCell ref="O22:P22"/>
    <mergeCell ref="S22:T22"/>
    <mergeCell ref="U22:V22"/>
    <mergeCell ref="W22:X22"/>
    <mergeCell ref="A25:A26"/>
    <mergeCell ref="B25:B26"/>
    <mergeCell ref="C25:D26"/>
    <mergeCell ref="E25:F26"/>
    <mergeCell ref="M25:N25"/>
    <mergeCell ref="O25:P25"/>
    <mergeCell ref="U23:V23"/>
    <mergeCell ref="W23:X23"/>
    <mergeCell ref="G24:H24"/>
    <mergeCell ref="I24:J24"/>
    <mergeCell ref="Q24:R24"/>
    <mergeCell ref="S24:T24"/>
    <mergeCell ref="U24:V24"/>
    <mergeCell ref="W24:X24"/>
    <mergeCell ref="A23:A24"/>
    <mergeCell ref="B23:B24"/>
    <mergeCell ref="C23:D24"/>
    <mergeCell ref="E23:F24"/>
    <mergeCell ref="Q23:R23"/>
    <mergeCell ref="S23:T23"/>
    <mergeCell ref="S25:T25"/>
    <mergeCell ref="U25:V25"/>
    <mergeCell ref="W25:X25"/>
    <mergeCell ref="G26:H26"/>
    <mergeCell ref="I26:J26"/>
    <mergeCell ref="M26:N26"/>
    <mergeCell ref="O26:P26"/>
    <mergeCell ref="S26:T26"/>
    <mergeCell ref="U26:V26"/>
    <mergeCell ref="W26:X26"/>
    <mergeCell ref="A27:A28"/>
    <mergeCell ref="B27:B28"/>
    <mergeCell ref="C27:D28"/>
    <mergeCell ref="E27:F28"/>
    <mergeCell ref="Q27:R27"/>
    <mergeCell ref="S27:T27"/>
    <mergeCell ref="G28:H28"/>
    <mergeCell ref="I28:J28"/>
    <mergeCell ref="Q28:R28"/>
    <mergeCell ref="S28:T28"/>
    <mergeCell ref="U29:V29"/>
    <mergeCell ref="W29:X29"/>
    <mergeCell ref="G30:H30"/>
    <mergeCell ref="I30:J30"/>
    <mergeCell ref="Q30:R30"/>
    <mergeCell ref="S30:T30"/>
    <mergeCell ref="U30:V30"/>
    <mergeCell ref="W30:X30"/>
    <mergeCell ref="A29:A30"/>
    <mergeCell ref="B29:B30"/>
    <mergeCell ref="C29:D30"/>
    <mergeCell ref="E29:F30"/>
    <mergeCell ref="Q29:R29"/>
    <mergeCell ref="S29:T29"/>
    <mergeCell ref="U31:V31"/>
    <mergeCell ref="W31:X31"/>
    <mergeCell ref="G32:H32"/>
    <mergeCell ref="I32:J32"/>
    <mergeCell ref="Q32:R32"/>
    <mergeCell ref="S32:T32"/>
    <mergeCell ref="U32:V32"/>
    <mergeCell ref="W32:X32"/>
    <mergeCell ref="A31:A32"/>
    <mergeCell ref="B31:B32"/>
    <mergeCell ref="C31:D32"/>
    <mergeCell ref="E31:F32"/>
    <mergeCell ref="Q31:R31"/>
    <mergeCell ref="S31:T31"/>
    <mergeCell ref="W33:X33"/>
    <mergeCell ref="G34:H34"/>
    <mergeCell ref="I34:J34"/>
    <mergeCell ref="Q34:R34"/>
    <mergeCell ref="S34:T34"/>
    <mergeCell ref="U34:V34"/>
    <mergeCell ref="W34:X34"/>
    <mergeCell ref="A33:A34"/>
    <mergeCell ref="B33:B34"/>
    <mergeCell ref="C33:D34"/>
    <mergeCell ref="E33:F34"/>
    <mergeCell ref="Q33:R33"/>
    <mergeCell ref="U33:V33"/>
    <mergeCell ref="W35:X35"/>
    <mergeCell ref="G36:H36"/>
    <mergeCell ref="I36:J36"/>
    <mergeCell ref="S36:T36"/>
    <mergeCell ref="U36:V36"/>
    <mergeCell ref="W36:X36"/>
    <mergeCell ref="A35:A36"/>
    <mergeCell ref="B35:B36"/>
    <mergeCell ref="C35:D36"/>
    <mergeCell ref="E35:F36"/>
    <mergeCell ref="S35:T35"/>
    <mergeCell ref="U35:V35"/>
    <mergeCell ref="W37:X37"/>
    <mergeCell ref="G38:H38"/>
    <mergeCell ref="I38:J38"/>
    <mergeCell ref="S38:T38"/>
    <mergeCell ref="U38:V38"/>
    <mergeCell ref="W38:X38"/>
    <mergeCell ref="A37:A38"/>
    <mergeCell ref="B37:B38"/>
    <mergeCell ref="C37:D38"/>
    <mergeCell ref="E37:F38"/>
    <mergeCell ref="S37:T37"/>
    <mergeCell ref="U37:V37"/>
    <mergeCell ref="W39:X39"/>
    <mergeCell ref="G40:H40"/>
    <mergeCell ref="I40:J40"/>
    <mergeCell ref="S40:T40"/>
    <mergeCell ref="U40:V40"/>
    <mergeCell ref="W40:X40"/>
    <mergeCell ref="A39:A40"/>
    <mergeCell ref="B39:B40"/>
    <mergeCell ref="C39:D40"/>
    <mergeCell ref="E39:F40"/>
    <mergeCell ref="S39:T39"/>
    <mergeCell ref="U39:V39"/>
    <mergeCell ref="W41:X41"/>
    <mergeCell ref="G42:H42"/>
    <mergeCell ref="I42:J42"/>
    <mergeCell ref="S42:T42"/>
    <mergeCell ref="U42:V42"/>
    <mergeCell ref="W42:X42"/>
    <mergeCell ref="A41:A42"/>
    <mergeCell ref="B41:B42"/>
    <mergeCell ref="C41:D42"/>
    <mergeCell ref="E41:F42"/>
    <mergeCell ref="S41:T41"/>
    <mergeCell ref="U41:V41"/>
    <mergeCell ref="W43:X43"/>
    <mergeCell ref="G44:H44"/>
    <mergeCell ref="I44:J44"/>
    <mergeCell ref="S44:T44"/>
    <mergeCell ref="U44:V44"/>
    <mergeCell ref="W44:X44"/>
    <mergeCell ref="A43:A44"/>
    <mergeCell ref="B43:B44"/>
    <mergeCell ref="C43:D44"/>
    <mergeCell ref="E43:F44"/>
    <mergeCell ref="S43:T43"/>
    <mergeCell ref="U43:V43"/>
    <mergeCell ref="W45:X45"/>
    <mergeCell ref="G46:H46"/>
    <mergeCell ref="I46:J46"/>
    <mergeCell ref="S46:T46"/>
    <mergeCell ref="U46:V46"/>
    <mergeCell ref="W46:X46"/>
    <mergeCell ref="A45:A46"/>
    <mergeCell ref="B45:B46"/>
    <mergeCell ref="C45:D46"/>
    <mergeCell ref="E45:F46"/>
    <mergeCell ref="S45:T45"/>
    <mergeCell ref="U45:V45"/>
    <mergeCell ref="C48:D48"/>
    <mergeCell ref="E48:F48"/>
    <mergeCell ref="G48:H48"/>
    <mergeCell ref="I48:J48"/>
    <mergeCell ref="K48:L48"/>
    <mergeCell ref="C47:D47"/>
    <mergeCell ref="E47:F47"/>
    <mergeCell ref="G47:H47"/>
    <mergeCell ref="I47:J47"/>
    <mergeCell ref="K47:L47"/>
    <mergeCell ref="M48:N48"/>
    <mergeCell ref="O48:P48"/>
    <mergeCell ref="Q48:R48"/>
    <mergeCell ref="S48:T48"/>
    <mergeCell ref="U48:V48"/>
    <mergeCell ref="W48:X48"/>
    <mergeCell ref="O47:P47"/>
    <mergeCell ref="Q47:R47"/>
    <mergeCell ref="S47:T47"/>
    <mergeCell ref="U47:V47"/>
    <mergeCell ref="W47:X47"/>
    <mergeCell ref="M47:N47"/>
    <mergeCell ref="O54:S54"/>
    <mergeCell ref="O49:P49"/>
    <mergeCell ref="Q49:R49"/>
    <mergeCell ref="S49:T49"/>
    <mergeCell ref="U49:V49"/>
    <mergeCell ref="W49:X49"/>
    <mergeCell ref="O53:S53"/>
    <mergeCell ref="C49:D49"/>
    <mergeCell ref="E49:F49"/>
    <mergeCell ref="G49:H49"/>
    <mergeCell ref="I49:J49"/>
    <mergeCell ref="K49:L49"/>
    <mergeCell ref="M49:N49"/>
  </mergeCells>
  <pageMargins left="0.511811024" right="0.511811024" top="0.78740157499999996" bottom="0.78740157499999996" header="0.31496062000000002" footer="0.31496062000000002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3"/>
  <sheetViews>
    <sheetView workbookViewId="0">
      <selection activeCell="E43" sqref="A1:E43"/>
    </sheetView>
  </sheetViews>
  <sheetFormatPr defaultRowHeight="14.25"/>
  <cols>
    <col min="1" max="1" width="9.125" customWidth="1"/>
    <col min="2" max="2" width="39.625" customWidth="1"/>
    <col min="3" max="3" width="10.125" customWidth="1"/>
    <col min="4" max="4" width="14.75" customWidth="1"/>
    <col min="8" max="8" width="36.875" customWidth="1"/>
    <col min="9" max="9" width="11.5" customWidth="1"/>
    <col min="10" max="10" width="12.5" customWidth="1"/>
  </cols>
  <sheetData>
    <row r="1" spans="1:11" ht="15.75">
      <c r="A1" s="468" t="s">
        <v>347</v>
      </c>
      <c r="B1" s="469"/>
      <c r="C1" s="469"/>
      <c r="D1" s="469"/>
      <c r="E1" s="470"/>
      <c r="F1" s="179"/>
      <c r="G1" s="180"/>
      <c r="H1" s="181" t="s">
        <v>348</v>
      </c>
      <c r="I1" s="181"/>
      <c r="J1" s="181"/>
      <c r="K1" s="182"/>
    </row>
    <row r="2" spans="1:11" ht="15.75">
      <c r="A2" s="183"/>
      <c r="B2" s="184"/>
      <c r="C2" s="184"/>
      <c r="D2" s="184"/>
      <c r="E2" s="185"/>
      <c r="F2" s="186"/>
      <c r="G2" s="187"/>
      <c r="H2" s="188"/>
      <c r="I2" s="188"/>
      <c r="J2" s="188"/>
      <c r="K2" s="189"/>
    </row>
    <row r="3" spans="1:11" ht="15">
      <c r="A3" s="190"/>
      <c r="B3" s="191"/>
      <c r="C3" s="191"/>
      <c r="D3" s="191"/>
      <c r="E3" s="192"/>
      <c r="F3" s="193"/>
      <c r="G3" s="194"/>
      <c r="H3" s="471" t="s">
        <v>349</v>
      </c>
      <c r="I3" s="471"/>
      <c r="J3" s="471"/>
      <c r="K3" s="195"/>
    </row>
    <row r="4" spans="1:11">
      <c r="A4" s="190" t="s">
        <v>350</v>
      </c>
      <c r="B4" s="472" t="s">
        <v>351</v>
      </c>
      <c r="C4" s="472"/>
      <c r="D4" s="472"/>
      <c r="E4" s="192"/>
      <c r="F4" s="196"/>
      <c r="G4" s="194"/>
      <c r="H4" s="473" t="s">
        <v>352</v>
      </c>
      <c r="I4" s="473"/>
      <c r="J4" s="473"/>
      <c r="K4" s="197"/>
    </row>
    <row r="5" spans="1:11">
      <c r="A5" s="474" t="s">
        <v>353</v>
      </c>
      <c r="B5" s="472" t="s">
        <v>389</v>
      </c>
      <c r="C5" s="472"/>
      <c r="D5" s="472"/>
      <c r="E5" s="192"/>
      <c r="F5" s="196"/>
      <c r="G5" s="194"/>
      <c r="H5" s="473"/>
      <c r="I5" s="473"/>
      <c r="J5" s="473"/>
      <c r="K5" s="197"/>
    </row>
    <row r="6" spans="1:11" ht="9.75" customHeight="1">
      <c r="A6" s="474"/>
      <c r="B6" s="472"/>
      <c r="C6" s="472"/>
      <c r="D6" s="472"/>
      <c r="E6" s="192"/>
      <c r="F6" s="196"/>
      <c r="G6" s="194"/>
      <c r="H6" s="473"/>
      <c r="I6" s="473"/>
      <c r="J6" s="473"/>
      <c r="K6" s="197"/>
    </row>
    <row r="7" spans="1:11">
      <c r="A7" s="190" t="s">
        <v>354</v>
      </c>
      <c r="B7" s="465"/>
      <c r="C7" s="465"/>
      <c r="D7" s="465"/>
      <c r="E7" s="192"/>
      <c r="F7" s="196"/>
      <c r="G7" s="194"/>
      <c r="H7" s="466" t="s">
        <v>355</v>
      </c>
      <c r="I7" s="449" t="s">
        <v>356</v>
      </c>
      <c r="J7" s="451"/>
      <c r="K7" s="197"/>
    </row>
    <row r="8" spans="1:11">
      <c r="A8" s="198"/>
      <c r="B8" s="199"/>
      <c r="C8" s="200"/>
      <c r="D8" s="201"/>
      <c r="E8" s="192"/>
      <c r="F8" s="196"/>
      <c r="G8" s="194"/>
      <c r="H8" s="467"/>
      <c r="I8" s="202" t="s">
        <v>357</v>
      </c>
      <c r="J8" s="202" t="s">
        <v>358</v>
      </c>
      <c r="K8" s="203"/>
    </row>
    <row r="9" spans="1:11" ht="17.25" customHeight="1">
      <c r="A9" s="459" t="s">
        <v>359</v>
      </c>
      <c r="B9" s="460"/>
      <c r="C9" s="460"/>
      <c r="D9" s="460"/>
      <c r="E9" s="192"/>
      <c r="F9" s="196"/>
      <c r="G9" s="204"/>
      <c r="H9" s="205" t="s">
        <v>360</v>
      </c>
      <c r="I9" s="206">
        <v>20.34</v>
      </c>
      <c r="J9" s="206">
        <v>25</v>
      </c>
      <c r="K9" s="207"/>
    </row>
    <row r="10" spans="1:11" ht="15.75" customHeight="1">
      <c r="A10" s="208"/>
      <c r="B10" s="461" t="s">
        <v>361</v>
      </c>
      <c r="C10" s="461"/>
      <c r="D10" s="461"/>
      <c r="E10" s="209"/>
      <c r="F10" s="210"/>
      <c r="G10" s="211"/>
      <c r="H10" s="205" t="s">
        <v>362</v>
      </c>
      <c r="I10" s="206">
        <v>19.600000000000001</v>
      </c>
      <c r="J10" s="206">
        <v>24.23</v>
      </c>
      <c r="K10" s="212"/>
    </row>
    <row r="11" spans="1:11" ht="19.5" customHeight="1">
      <c r="A11" s="208"/>
      <c r="B11" s="213"/>
      <c r="C11" s="214"/>
      <c r="D11" s="215"/>
      <c r="E11" s="216"/>
      <c r="F11" s="217"/>
      <c r="G11" s="204"/>
      <c r="H11" s="205" t="s">
        <v>363</v>
      </c>
      <c r="I11" s="206">
        <v>20.76</v>
      </c>
      <c r="J11" s="206">
        <v>26.44</v>
      </c>
      <c r="K11" s="207"/>
    </row>
    <row r="12" spans="1:11" ht="24.75" customHeight="1">
      <c r="A12" s="459" t="s">
        <v>364</v>
      </c>
      <c r="B12" s="460"/>
      <c r="C12" s="460"/>
      <c r="D12" s="460"/>
      <c r="E12" s="209"/>
      <c r="F12" s="210"/>
      <c r="G12" s="204"/>
      <c r="H12" s="205" t="s">
        <v>365</v>
      </c>
      <c r="I12" s="206">
        <v>24</v>
      </c>
      <c r="J12" s="206">
        <v>27.86</v>
      </c>
      <c r="K12" s="207"/>
    </row>
    <row r="13" spans="1:11" ht="21.75" customHeight="1">
      <c r="A13" s="208"/>
      <c r="B13" s="461" t="s">
        <v>360</v>
      </c>
      <c r="C13" s="461"/>
      <c r="D13" s="461"/>
      <c r="E13" s="209"/>
      <c r="F13" s="210"/>
      <c r="G13" s="204"/>
      <c r="H13" s="205" t="s">
        <v>366</v>
      </c>
      <c r="I13" s="206">
        <v>22.8</v>
      </c>
      <c r="J13" s="206">
        <v>30.95</v>
      </c>
      <c r="K13" s="207"/>
    </row>
    <row r="14" spans="1:11" ht="22.5" customHeight="1">
      <c r="A14" s="208"/>
      <c r="B14" s="218"/>
      <c r="C14" s="218"/>
      <c r="D14" s="219"/>
      <c r="E14" s="209"/>
      <c r="F14" s="210"/>
      <c r="G14" s="211"/>
      <c r="H14" s="205" t="s">
        <v>367</v>
      </c>
      <c r="I14" s="206">
        <v>11.1</v>
      </c>
      <c r="J14" s="206">
        <v>16.8</v>
      </c>
      <c r="K14" s="212"/>
    </row>
    <row r="15" spans="1:11">
      <c r="A15" s="459" t="s">
        <v>368</v>
      </c>
      <c r="B15" s="460"/>
      <c r="C15" s="460"/>
      <c r="D15" s="460"/>
      <c r="E15" s="216"/>
      <c r="F15" s="217"/>
      <c r="G15" s="204"/>
      <c r="H15" s="462" t="s">
        <v>369</v>
      </c>
      <c r="I15" s="462"/>
      <c r="J15" s="462"/>
      <c r="K15" s="207"/>
    </row>
    <row r="16" spans="1:11">
      <c r="A16" s="220"/>
      <c r="B16" s="221"/>
      <c r="C16" s="222"/>
      <c r="D16" s="223"/>
      <c r="E16" s="209"/>
      <c r="F16" s="210"/>
      <c r="G16" s="224"/>
      <c r="H16" s="463"/>
      <c r="I16" s="463"/>
      <c r="J16" s="463"/>
      <c r="K16" s="207"/>
    </row>
    <row r="17" spans="1:11" ht="17.25" customHeight="1">
      <c r="A17" s="225"/>
      <c r="B17" s="226" t="s">
        <v>370</v>
      </c>
      <c r="C17" s="227">
        <v>4</v>
      </c>
      <c r="D17" s="228" t="s">
        <v>336</v>
      </c>
      <c r="E17" s="229"/>
      <c r="F17" s="230"/>
      <c r="G17" s="204"/>
      <c r="H17" s="463"/>
      <c r="I17" s="463"/>
      <c r="J17" s="463"/>
      <c r="K17" s="207"/>
    </row>
    <row r="18" spans="1:11">
      <c r="A18" s="225"/>
      <c r="B18" s="226" t="s">
        <v>371</v>
      </c>
      <c r="C18" s="227">
        <v>0.5</v>
      </c>
      <c r="D18" s="228" t="s">
        <v>336</v>
      </c>
      <c r="E18" s="209"/>
      <c r="F18" s="210"/>
      <c r="G18" s="211"/>
      <c r="H18" s="231"/>
      <c r="I18" s="231"/>
      <c r="J18" s="231"/>
      <c r="K18" s="212"/>
    </row>
    <row r="19" spans="1:11" ht="14.25" customHeight="1">
      <c r="A19" s="225"/>
      <c r="B19" s="226" t="s">
        <v>372</v>
      </c>
      <c r="C19" s="227">
        <v>0.4</v>
      </c>
      <c r="D19" s="228" t="s">
        <v>336</v>
      </c>
      <c r="E19" s="216"/>
      <c r="F19" s="217"/>
      <c r="G19" s="204"/>
      <c r="H19" s="463" t="s">
        <v>373</v>
      </c>
      <c r="I19" s="463"/>
      <c r="J19" s="463"/>
      <c r="K19" s="207"/>
    </row>
    <row r="20" spans="1:11" ht="18.75" customHeight="1">
      <c r="A20" s="225"/>
      <c r="B20" s="226" t="s">
        <v>374</v>
      </c>
      <c r="C20" s="227">
        <v>1</v>
      </c>
      <c r="D20" s="228" t="s">
        <v>336</v>
      </c>
      <c r="E20" s="209"/>
      <c r="F20" s="210"/>
      <c r="G20" s="204"/>
      <c r="H20" s="463"/>
      <c r="I20" s="463"/>
      <c r="J20" s="463"/>
      <c r="K20" s="207"/>
    </row>
    <row r="21" spans="1:11">
      <c r="A21" s="208"/>
      <c r="B21" s="232"/>
      <c r="C21" s="233"/>
      <c r="D21" s="228"/>
      <c r="E21" s="209"/>
      <c r="F21" s="210"/>
      <c r="G21" s="204"/>
      <c r="H21" s="463"/>
      <c r="I21" s="463"/>
      <c r="J21" s="463"/>
      <c r="K21" s="207"/>
    </row>
    <row r="22" spans="1:11">
      <c r="A22" s="225"/>
      <c r="B22" s="226" t="s">
        <v>375</v>
      </c>
      <c r="C22" s="227">
        <v>5.8849999999999998</v>
      </c>
      <c r="D22" s="228" t="s">
        <v>336</v>
      </c>
      <c r="E22" s="209"/>
      <c r="F22" s="210"/>
      <c r="G22" s="204"/>
      <c r="H22" s="464" t="s">
        <v>376</v>
      </c>
      <c r="I22" s="464"/>
      <c r="J22" s="464"/>
      <c r="K22" s="207"/>
    </row>
    <row r="23" spans="1:11">
      <c r="A23" s="208"/>
      <c r="B23" s="234"/>
      <c r="C23" s="218"/>
      <c r="D23" s="219"/>
      <c r="E23" s="209"/>
      <c r="F23" s="210"/>
      <c r="G23" s="204"/>
      <c r="H23" s="464"/>
      <c r="I23" s="464"/>
      <c r="J23" s="464"/>
      <c r="K23" s="207"/>
    </row>
    <row r="24" spans="1:11">
      <c r="A24" s="459" t="s">
        <v>377</v>
      </c>
      <c r="B24" s="460"/>
      <c r="C24" s="460"/>
      <c r="D24" s="460"/>
      <c r="E24" s="209"/>
      <c r="F24" s="234"/>
      <c r="G24" s="204"/>
      <c r="H24" s="464"/>
      <c r="I24" s="464"/>
      <c r="J24" s="464"/>
      <c r="K24" s="207"/>
    </row>
    <row r="25" spans="1:11">
      <c r="A25" s="220"/>
      <c r="B25" s="221"/>
      <c r="C25" s="222"/>
      <c r="D25" s="223"/>
      <c r="E25" s="209"/>
      <c r="F25" s="210"/>
      <c r="G25" s="204"/>
      <c r="H25" s="234"/>
      <c r="I25" s="234"/>
      <c r="J25" s="234"/>
      <c r="K25" s="207"/>
    </row>
    <row r="26" spans="1:11" ht="18.75" customHeight="1">
      <c r="A26" s="225"/>
      <c r="B26" s="235" t="s">
        <v>378</v>
      </c>
      <c r="C26" s="236">
        <f>C27+C28+C29+C30</f>
        <v>12.15</v>
      </c>
      <c r="D26" s="237" t="s">
        <v>336</v>
      </c>
      <c r="E26" s="209"/>
      <c r="F26" s="210"/>
      <c r="G26" s="204"/>
      <c r="H26" s="449" t="s">
        <v>379</v>
      </c>
      <c r="I26" s="450"/>
      <c r="J26" s="451"/>
      <c r="K26" s="207"/>
    </row>
    <row r="27" spans="1:11" ht="16.5" customHeight="1">
      <c r="A27" s="208"/>
      <c r="B27" s="238" t="s">
        <v>380</v>
      </c>
      <c r="C27" s="227">
        <v>4</v>
      </c>
      <c r="D27" s="228" t="s">
        <v>336</v>
      </c>
      <c r="E27" s="209"/>
      <c r="F27" s="210"/>
      <c r="G27" s="211"/>
      <c r="H27" s="452" t="str">
        <f>IF($I$27&lt;VLOOKUP(B13,H9:J14,2,FALSE),"NÃO ATENDE O LIMITE INFERIOR",IF(I27&gt;VLOOKUP(B13,H9:J14,3,FALSE),"NÃO ATENDE O LIMITE SUPERIOR","ATENDE"))</f>
        <v>ATENDE</v>
      </c>
      <c r="I27" s="454">
        <f>ROUND((((1+($C$17/100)+($C$19/100)+($C$18/100))*(1+($C$20/100))*(1+($C$22/100)))/(1-($C$26-$C$30)/100)-1)*100,2)</f>
        <v>21.48</v>
      </c>
      <c r="J27" s="456" t="s">
        <v>336</v>
      </c>
      <c r="K27" s="212"/>
    </row>
    <row r="28" spans="1:11" ht="13.5" customHeight="1">
      <c r="A28" s="208"/>
      <c r="B28" s="238" t="s">
        <v>381</v>
      </c>
      <c r="C28" s="233">
        <v>3</v>
      </c>
      <c r="D28" s="233" t="s">
        <v>336</v>
      </c>
      <c r="E28" s="216"/>
      <c r="F28" s="217"/>
      <c r="G28" s="204"/>
      <c r="H28" s="453"/>
      <c r="I28" s="455"/>
      <c r="J28" s="457"/>
      <c r="K28" s="207"/>
    </row>
    <row r="29" spans="1:11" ht="17.25" customHeight="1">
      <c r="A29" s="208"/>
      <c r="B29" s="238" t="s">
        <v>382</v>
      </c>
      <c r="C29" s="233">
        <v>0.65</v>
      </c>
      <c r="D29" s="233" t="s">
        <v>336</v>
      </c>
      <c r="E29" s="209"/>
      <c r="F29" s="210"/>
      <c r="G29" s="204"/>
      <c r="H29" s="234"/>
      <c r="I29" s="234"/>
      <c r="J29" s="234"/>
      <c r="K29" s="207"/>
    </row>
    <row r="30" spans="1:11" ht="16.5" customHeight="1">
      <c r="A30" s="208"/>
      <c r="B30" s="238" t="s">
        <v>383</v>
      </c>
      <c r="C30" s="233">
        <f>IF(B10="Com Desoneração",4.5,0)</f>
        <v>4.5</v>
      </c>
      <c r="D30" s="228" t="s">
        <v>336</v>
      </c>
      <c r="E30" s="209"/>
      <c r="F30" s="210"/>
      <c r="G30" s="204"/>
      <c r="H30" s="458" t="s">
        <v>384</v>
      </c>
      <c r="I30" s="458"/>
      <c r="J30" s="458"/>
      <c r="K30" s="207"/>
    </row>
    <row r="31" spans="1:11">
      <c r="A31" s="208"/>
      <c r="B31" s="234"/>
      <c r="C31" s="218"/>
      <c r="D31" s="219"/>
      <c r="E31" s="209"/>
      <c r="F31" s="210"/>
      <c r="G31" s="204"/>
      <c r="H31" s="458"/>
      <c r="I31" s="458"/>
      <c r="J31" s="458"/>
      <c r="K31" s="207"/>
    </row>
    <row r="32" spans="1:11">
      <c r="A32" s="459" t="s">
        <v>385</v>
      </c>
      <c r="B32" s="460"/>
      <c r="C32" s="460"/>
      <c r="D32" s="460"/>
      <c r="E32" s="209"/>
      <c r="F32" s="210"/>
      <c r="G32" s="204"/>
      <c r="H32" s="458"/>
      <c r="I32" s="458"/>
      <c r="J32" s="458"/>
      <c r="K32" s="207"/>
    </row>
    <row r="33" spans="1:11">
      <c r="A33" s="220"/>
      <c r="B33" s="221"/>
      <c r="C33" s="222"/>
      <c r="D33" s="239"/>
      <c r="E33" s="209"/>
      <c r="F33" s="210"/>
      <c r="G33" s="240"/>
      <c r="H33" s="241"/>
      <c r="I33" s="241"/>
      <c r="J33" s="241"/>
      <c r="K33" s="242"/>
    </row>
    <row r="34" spans="1:11">
      <c r="A34" s="225" t="s">
        <v>386</v>
      </c>
      <c r="B34" s="218" t="s">
        <v>387</v>
      </c>
      <c r="C34" s="445">
        <f>ROUND((((1+($C$17/100)+($C$19/100)+($C$18/100))*(1+($C$20/100))*(1+($C$22/100)))/(1-$C$26/100)-1),4)</f>
        <v>0.27700000000000002</v>
      </c>
      <c r="D34" s="446"/>
      <c r="E34" s="209"/>
      <c r="F34" s="210"/>
      <c r="G34" s="210"/>
      <c r="H34" s="210"/>
      <c r="I34" s="210"/>
      <c r="J34" s="210"/>
      <c r="K34" s="210"/>
    </row>
    <row r="35" spans="1:11">
      <c r="A35" s="208"/>
      <c r="B35" s="218" t="s">
        <v>388</v>
      </c>
      <c r="C35" s="447"/>
      <c r="D35" s="448"/>
      <c r="E35" s="209"/>
      <c r="F35" s="210"/>
      <c r="G35" s="210"/>
      <c r="H35" s="210"/>
      <c r="I35" s="210"/>
      <c r="J35" s="210"/>
      <c r="K35" s="210"/>
    </row>
    <row r="36" spans="1:11">
      <c r="A36" s="208"/>
      <c r="B36" s="234"/>
      <c r="C36" s="243"/>
      <c r="D36" s="244"/>
      <c r="E36" s="209"/>
      <c r="F36" s="210"/>
      <c r="G36" s="210"/>
      <c r="H36" s="210"/>
      <c r="I36" s="210"/>
      <c r="J36" s="210"/>
      <c r="K36" s="210"/>
    </row>
    <row r="37" spans="1:11">
      <c r="A37" s="208"/>
      <c r="B37" s="234"/>
      <c r="C37" s="243"/>
      <c r="D37" s="244"/>
      <c r="E37" s="209"/>
      <c r="F37" s="210"/>
      <c r="G37" s="210"/>
      <c r="H37" s="210"/>
      <c r="I37" s="210"/>
      <c r="J37" s="210"/>
      <c r="K37" s="210"/>
    </row>
    <row r="38" spans="1:11">
      <c r="A38" s="208"/>
      <c r="B38" s="234"/>
      <c r="C38" s="243"/>
      <c r="D38" s="244"/>
      <c r="E38" s="209"/>
      <c r="F38" s="210"/>
      <c r="G38" s="210"/>
      <c r="H38" s="210"/>
      <c r="I38" s="210"/>
      <c r="J38" s="210"/>
      <c r="K38" s="210"/>
    </row>
    <row r="39" spans="1:11">
      <c r="A39" s="208"/>
      <c r="B39" s="245"/>
      <c r="C39" s="218"/>
      <c r="D39" s="244"/>
      <c r="E39" s="209"/>
      <c r="F39" s="210"/>
      <c r="G39" s="210"/>
      <c r="H39" s="210"/>
      <c r="I39" s="210"/>
      <c r="J39" s="210"/>
      <c r="K39" s="210"/>
    </row>
    <row r="40" spans="1:11">
      <c r="A40" s="208"/>
      <c r="B40" s="246"/>
      <c r="C40" s="218"/>
      <c r="D40" s="244"/>
      <c r="E40" s="209"/>
      <c r="F40" s="210"/>
      <c r="G40" s="210"/>
      <c r="H40" s="210"/>
      <c r="I40" s="210"/>
      <c r="J40" s="210"/>
      <c r="K40" s="210"/>
    </row>
    <row r="41" spans="1:11">
      <c r="A41" s="208"/>
      <c r="B41" s="234"/>
      <c r="C41" s="218"/>
      <c r="D41" s="244"/>
      <c r="E41" s="209"/>
      <c r="F41" s="210"/>
      <c r="G41" s="210"/>
      <c r="H41" s="210"/>
      <c r="I41" s="210"/>
      <c r="J41" s="210"/>
      <c r="K41" s="210"/>
    </row>
    <row r="42" spans="1:11">
      <c r="A42" s="247"/>
      <c r="B42" s="248"/>
      <c r="C42" s="248"/>
      <c r="D42" s="248"/>
      <c r="E42" s="249"/>
    </row>
    <row r="43" spans="1:11" ht="15" thickBot="1">
      <c r="A43" s="250"/>
      <c r="B43" s="251"/>
      <c r="C43" s="251"/>
      <c r="D43" s="251"/>
      <c r="E43" s="252"/>
    </row>
  </sheetData>
  <protectedRanges>
    <protectedRange sqref="C27:C30" name="Intervalo2"/>
    <protectedRange sqref="C17:C20" name="Intervalo1_1"/>
    <protectedRange sqref="C21:C22" name="Intervalo2_1"/>
  </protectedRanges>
  <mergeCells count="25">
    <mergeCell ref="A12:D12"/>
    <mergeCell ref="A1:E1"/>
    <mergeCell ref="H3:J3"/>
    <mergeCell ref="B4:D4"/>
    <mergeCell ref="H4:J6"/>
    <mergeCell ref="A5:A6"/>
    <mergeCell ref="B5:D6"/>
    <mergeCell ref="B7:D7"/>
    <mergeCell ref="H7:H8"/>
    <mergeCell ref="I7:J7"/>
    <mergeCell ref="A9:D9"/>
    <mergeCell ref="B10:D10"/>
    <mergeCell ref="B13:D13"/>
    <mergeCell ref="A15:D15"/>
    <mergeCell ref="H15:J17"/>
    <mergeCell ref="H19:J21"/>
    <mergeCell ref="H22:J24"/>
    <mergeCell ref="A24:D24"/>
    <mergeCell ref="C34:D35"/>
    <mergeCell ref="H26:J26"/>
    <mergeCell ref="H27:H28"/>
    <mergeCell ref="I27:I28"/>
    <mergeCell ref="J27:J28"/>
    <mergeCell ref="H30:J32"/>
    <mergeCell ref="A32:D32"/>
  </mergeCells>
  <conditionalFormatting sqref="H9:J14">
    <cfRule type="expression" dxfId="1" priority="1" stopIfTrue="1">
      <formula>$H9=$B$13</formula>
    </cfRule>
  </conditionalFormatting>
  <conditionalFormatting sqref="H27">
    <cfRule type="cellIs" dxfId="0" priority="2" stopIfTrue="1" operator="equal">
      <formula>"Atende"</formula>
    </cfRule>
  </conditionalFormatting>
  <dataValidations count="2">
    <dataValidation type="list" allowBlank="1" showInputMessage="1" showErrorMessage="1" sqref="B13:D13">
      <formula1>$H$9:$H$14</formula1>
    </dataValidation>
    <dataValidation type="list" allowBlank="1" showInputMessage="1" showErrorMessage="1" sqref="B10:D10">
      <formula1>"Com Desoneração, Sem Desoneração"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4"/>
  <sheetViews>
    <sheetView topLeftCell="A62" workbookViewId="0">
      <selection activeCell="J76" sqref="J76:O76"/>
    </sheetView>
  </sheetViews>
  <sheetFormatPr defaultRowHeight="14.25"/>
  <sheetData>
    <row r="1" spans="1:15" ht="88.5" customHeight="1">
      <c r="A1" s="98"/>
      <c r="B1" s="98"/>
      <c r="C1" s="519" t="s">
        <v>331</v>
      </c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5" ht="15" thickBot="1">
      <c r="A2" s="99"/>
      <c r="B2" s="99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>
      <c r="A3" s="100"/>
      <c r="B3" s="521" t="s">
        <v>224</v>
      </c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2"/>
    </row>
    <row r="4" spans="1:15">
      <c r="A4" s="101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4"/>
    </row>
    <row r="5" spans="1:15">
      <c r="A5" s="102"/>
      <c r="B5" s="525" t="s">
        <v>225</v>
      </c>
      <c r="C5" s="525"/>
      <c r="D5" s="525"/>
      <c r="E5" s="525"/>
      <c r="F5" s="525"/>
      <c r="G5" s="525"/>
      <c r="H5" s="103" t="s">
        <v>226</v>
      </c>
      <c r="I5" s="103" t="s">
        <v>1</v>
      </c>
      <c r="J5" s="526" t="s">
        <v>227</v>
      </c>
      <c r="K5" s="527"/>
      <c r="L5" s="527"/>
      <c r="M5" s="527"/>
      <c r="N5" s="527"/>
      <c r="O5" s="528"/>
    </row>
    <row r="6" spans="1:15">
      <c r="A6" s="104">
        <v>1</v>
      </c>
      <c r="B6" s="484" t="s">
        <v>228</v>
      </c>
      <c r="C6" s="485"/>
      <c r="D6" s="485"/>
      <c r="E6" s="485"/>
      <c r="F6" s="485"/>
      <c r="G6" s="486"/>
      <c r="H6" s="105"/>
      <c r="I6" s="105"/>
      <c r="J6" s="106"/>
      <c r="K6" s="107"/>
      <c r="L6" s="107"/>
      <c r="M6" s="107"/>
      <c r="N6" s="107"/>
      <c r="O6" s="108"/>
    </row>
    <row r="7" spans="1:15">
      <c r="A7" s="109" t="s">
        <v>13</v>
      </c>
      <c r="B7" s="487" t="s">
        <v>229</v>
      </c>
      <c r="C7" s="487"/>
      <c r="D7" s="487"/>
      <c r="E7" s="487"/>
      <c r="F7" s="487"/>
      <c r="G7" s="487"/>
      <c r="H7" s="110" t="s">
        <v>26</v>
      </c>
      <c r="I7" s="111">
        <v>7.65</v>
      </c>
      <c r="J7" s="529" t="s">
        <v>230</v>
      </c>
      <c r="K7" s="529"/>
      <c r="L7" s="529"/>
      <c r="M7" s="529"/>
      <c r="N7" s="529"/>
      <c r="O7" s="530"/>
    </row>
    <row r="8" spans="1:15">
      <c r="A8" s="109" t="s">
        <v>16</v>
      </c>
      <c r="B8" s="487" t="s">
        <v>231</v>
      </c>
      <c r="C8" s="487"/>
      <c r="D8" s="487"/>
      <c r="E8" s="487"/>
      <c r="F8" s="487"/>
      <c r="G8" s="487"/>
      <c r="H8" s="110" t="s">
        <v>26</v>
      </c>
      <c r="I8" s="111">
        <v>8</v>
      </c>
      <c r="J8" s="489" t="s">
        <v>232</v>
      </c>
      <c r="K8" s="490"/>
      <c r="L8" s="490"/>
      <c r="M8" s="490"/>
      <c r="N8" s="490"/>
      <c r="O8" s="491"/>
    </row>
    <row r="9" spans="1:15" ht="13.5" customHeight="1">
      <c r="A9" s="109" t="s">
        <v>17</v>
      </c>
      <c r="B9" s="478" t="s">
        <v>238</v>
      </c>
      <c r="C9" s="479"/>
      <c r="D9" s="479"/>
      <c r="E9" s="479"/>
      <c r="F9" s="479"/>
      <c r="G9" s="480"/>
      <c r="H9" s="110" t="s">
        <v>26</v>
      </c>
      <c r="I9" s="111">
        <v>4</v>
      </c>
      <c r="J9" s="489" t="s">
        <v>239</v>
      </c>
      <c r="K9" s="490"/>
      <c r="L9" s="490"/>
      <c r="M9" s="490"/>
      <c r="N9" s="490"/>
      <c r="O9" s="491"/>
    </row>
    <row r="10" spans="1:15" ht="13.5" customHeight="1">
      <c r="A10" s="109" t="s">
        <v>18</v>
      </c>
      <c r="B10" s="478" t="s">
        <v>240</v>
      </c>
      <c r="C10" s="479"/>
      <c r="D10" s="479"/>
      <c r="E10" s="479"/>
      <c r="F10" s="479"/>
      <c r="G10" s="480"/>
      <c r="H10" s="110" t="s">
        <v>26</v>
      </c>
      <c r="I10" s="111">
        <v>131.84</v>
      </c>
      <c r="J10" s="489" t="s">
        <v>241</v>
      </c>
      <c r="K10" s="490"/>
      <c r="L10" s="490"/>
      <c r="M10" s="490"/>
      <c r="N10" s="490"/>
      <c r="O10" s="491"/>
    </row>
    <row r="11" spans="1:15">
      <c r="A11" s="112">
        <v>2</v>
      </c>
      <c r="B11" s="484" t="s">
        <v>234</v>
      </c>
      <c r="C11" s="485"/>
      <c r="D11" s="485"/>
      <c r="E11" s="485"/>
      <c r="F11" s="485"/>
      <c r="G11" s="486"/>
      <c r="H11" s="110"/>
      <c r="I11" s="111"/>
      <c r="J11" s="113"/>
      <c r="K11" s="113"/>
      <c r="L11" s="113"/>
      <c r="M11" s="113"/>
      <c r="N11" s="113"/>
      <c r="O11" s="114"/>
    </row>
    <row r="12" spans="1:15">
      <c r="A12" s="109" t="s">
        <v>22</v>
      </c>
      <c r="B12" s="518" t="s">
        <v>242</v>
      </c>
      <c r="C12" s="518"/>
      <c r="D12" s="518"/>
      <c r="E12" s="518"/>
      <c r="F12" s="518"/>
      <c r="G12" s="518"/>
      <c r="H12" s="115" t="s">
        <v>24</v>
      </c>
      <c r="I12" s="116">
        <v>91.76</v>
      </c>
      <c r="J12" s="482" t="s">
        <v>243</v>
      </c>
      <c r="K12" s="482"/>
      <c r="L12" s="482"/>
      <c r="M12" s="482"/>
      <c r="N12" s="482"/>
      <c r="O12" s="483"/>
    </row>
    <row r="13" spans="1:15">
      <c r="A13" s="109" t="s">
        <v>25</v>
      </c>
      <c r="B13" s="478" t="s">
        <v>244</v>
      </c>
      <c r="C13" s="479"/>
      <c r="D13" s="479"/>
      <c r="E13" s="479"/>
      <c r="F13" s="479"/>
      <c r="G13" s="480"/>
      <c r="H13" s="117" t="s">
        <v>24</v>
      </c>
      <c r="I13" s="116"/>
      <c r="J13" s="481" t="s">
        <v>245</v>
      </c>
      <c r="K13" s="482"/>
      <c r="L13" s="482"/>
      <c r="M13" s="482"/>
      <c r="N13" s="482"/>
      <c r="O13" s="483"/>
    </row>
    <row r="14" spans="1:15">
      <c r="A14" s="112">
        <v>3</v>
      </c>
      <c r="B14" s="484" t="s">
        <v>246</v>
      </c>
      <c r="C14" s="485"/>
      <c r="D14" s="485"/>
      <c r="E14" s="485"/>
      <c r="F14" s="485"/>
      <c r="G14" s="486"/>
      <c r="H14" s="110"/>
      <c r="I14" s="111"/>
      <c r="J14" s="482"/>
      <c r="K14" s="482"/>
      <c r="L14" s="482"/>
      <c r="M14" s="482"/>
      <c r="N14" s="482"/>
      <c r="O14" s="483"/>
    </row>
    <row r="15" spans="1:15">
      <c r="A15" s="109" t="s">
        <v>29</v>
      </c>
      <c r="B15" s="487" t="s">
        <v>247</v>
      </c>
      <c r="C15" s="487"/>
      <c r="D15" s="487"/>
      <c r="E15" s="487"/>
      <c r="F15" s="487"/>
      <c r="G15" s="487"/>
      <c r="H15" s="117" t="s">
        <v>24</v>
      </c>
      <c r="I15" s="116">
        <v>7.24</v>
      </c>
      <c r="J15" s="487" t="s">
        <v>247</v>
      </c>
      <c r="K15" s="487"/>
      <c r="L15" s="487"/>
      <c r="M15" s="487"/>
      <c r="N15" s="487"/>
      <c r="O15" s="487"/>
    </row>
    <row r="16" spans="1:15" ht="36" customHeight="1">
      <c r="A16" s="109" t="s">
        <v>30</v>
      </c>
      <c r="B16" s="515" t="s">
        <v>248</v>
      </c>
      <c r="C16" s="516"/>
      <c r="D16" s="516"/>
      <c r="E16" s="516"/>
      <c r="F16" s="516"/>
      <c r="G16" s="517"/>
      <c r="H16" s="117" t="s">
        <v>19</v>
      </c>
      <c r="I16" s="116">
        <v>157.5</v>
      </c>
      <c r="J16" s="481" t="s">
        <v>249</v>
      </c>
      <c r="K16" s="482"/>
      <c r="L16" s="482"/>
      <c r="M16" s="482"/>
      <c r="N16" s="482"/>
      <c r="O16" s="483"/>
    </row>
    <row r="17" spans="1:15">
      <c r="A17" s="109"/>
      <c r="B17" s="488" t="s">
        <v>250</v>
      </c>
      <c r="C17" s="488"/>
      <c r="D17" s="488"/>
      <c r="E17" s="488"/>
      <c r="F17" s="488"/>
      <c r="G17" s="488"/>
      <c r="H17" s="115"/>
      <c r="I17" s="116"/>
      <c r="J17" s="482"/>
      <c r="K17" s="482"/>
      <c r="L17" s="482"/>
      <c r="M17" s="482"/>
      <c r="N17" s="482"/>
      <c r="O17" s="483"/>
    </row>
    <row r="18" spans="1:15">
      <c r="A18" s="109" t="s">
        <v>197</v>
      </c>
      <c r="B18" s="487" t="s">
        <v>247</v>
      </c>
      <c r="C18" s="487"/>
      <c r="D18" s="487"/>
      <c r="E18" s="487"/>
      <c r="F18" s="487"/>
      <c r="G18" s="487"/>
      <c r="H18" s="117" t="s">
        <v>24</v>
      </c>
      <c r="I18" s="116">
        <v>7.12</v>
      </c>
      <c r="J18" s="487" t="s">
        <v>247</v>
      </c>
      <c r="K18" s="487"/>
      <c r="L18" s="487"/>
      <c r="M18" s="487"/>
      <c r="N18" s="487"/>
      <c r="O18" s="487"/>
    </row>
    <row r="19" spans="1:15">
      <c r="A19" s="112">
        <v>4</v>
      </c>
      <c r="B19" s="488" t="s">
        <v>32</v>
      </c>
      <c r="C19" s="488"/>
      <c r="D19" s="488"/>
      <c r="E19" s="488"/>
      <c r="F19" s="488"/>
      <c r="G19" s="488"/>
      <c r="H19" s="115"/>
      <c r="I19" s="116"/>
      <c r="J19" s="482"/>
      <c r="K19" s="482"/>
      <c r="L19" s="482"/>
      <c r="M19" s="482"/>
      <c r="N19" s="482"/>
      <c r="O19" s="483"/>
    </row>
    <row r="20" spans="1:15" ht="14.25" customHeight="1">
      <c r="A20" s="109" t="s">
        <v>33</v>
      </c>
      <c r="B20" s="487" t="s">
        <v>247</v>
      </c>
      <c r="C20" s="487"/>
      <c r="D20" s="487"/>
      <c r="E20" s="487"/>
      <c r="F20" s="487"/>
      <c r="G20" s="487"/>
      <c r="H20" s="117" t="s">
        <v>24</v>
      </c>
      <c r="I20" s="116">
        <v>21.24</v>
      </c>
      <c r="J20" s="478" t="s">
        <v>247</v>
      </c>
      <c r="K20" s="479"/>
      <c r="L20" s="479"/>
      <c r="M20" s="479"/>
      <c r="N20" s="479"/>
      <c r="O20" s="480"/>
    </row>
    <row r="21" spans="1:15">
      <c r="A21" s="109" t="s">
        <v>235</v>
      </c>
      <c r="B21" s="478" t="s">
        <v>251</v>
      </c>
      <c r="C21" s="479"/>
      <c r="D21" s="479"/>
      <c r="E21" s="479"/>
      <c r="F21" s="479"/>
      <c r="G21" s="480"/>
      <c r="H21" s="117" t="s">
        <v>26</v>
      </c>
      <c r="I21" s="116">
        <v>131.84</v>
      </c>
      <c r="J21" s="481" t="s">
        <v>252</v>
      </c>
      <c r="K21" s="482"/>
      <c r="L21" s="482"/>
      <c r="M21" s="482"/>
      <c r="N21" s="482"/>
      <c r="O21" s="483"/>
    </row>
    <row r="22" spans="1:15">
      <c r="A22" s="109"/>
      <c r="B22" s="488" t="s">
        <v>253</v>
      </c>
      <c r="C22" s="488"/>
      <c r="D22" s="488"/>
      <c r="E22" s="488"/>
      <c r="F22" s="488"/>
      <c r="G22" s="488"/>
      <c r="H22" s="117"/>
      <c r="I22" s="116"/>
      <c r="J22" s="481"/>
      <c r="K22" s="482"/>
      <c r="L22" s="482"/>
      <c r="M22" s="482"/>
      <c r="N22" s="482"/>
      <c r="O22" s="483"/>
    </row>
    <row r="23" spans="1:15">
      <c r="A23" s="109" t="s">
        <v>236</v>
      </c>
      <c r="B23" s="487" t="s">
        <v>247</v>
      </c>
      <c r="C23" s="487"/>
      <c r="D23" s="487"/>
      <c r="E23" s="487"/>
      <c r="F23" s="487"/>
      <c r="G23" s="487"/>
      <c r="H23" s="117" t="s">
        <v>24</v>
      </c>
      <c r="I23" s="116">
        <v>8.9600000000000009</v>
      </c>
      <c r="J23" s="481" t="s">
        <v>247</v>
      </c>
      <c r="K23" s="482"/>
      <c r="L23" s="482"/>
      <c r="M23" s="482"/>
      <c r="N23" s="482"/>
      <c r="O23" s="483"/>
    </row>
    <row r="24" spans="1:15">
      <c r="A24" s="109"/>
      <c r="B24" s="488" t="s">
        <v>254</v>
      </c>
      <c r="C24" s="488"/>
      <c r="D24" s="488"/>
      <c r="E24" s="488"/>
      <c r="F24" s="488"/>
      <c r="G24" s="488"/>
      <c r="H24" s="117"/>
      <c r="I24" s="116"/>
      <c r="J24" s="124"/>
      <c r="K24" s="124"/>
      <c r="L24" s="124"/>
      <c r="M24" s="124"/>
      <c r="N24" s="124"/>
      <c r="O24" s="125"/>
    </row>
    <row r="25" spans="1:15" ht="24" customHeight="1">
      <c r="A25" s="109" t="s">
        <v>237</v>
      </c>
      <c r="B25" s="478" t="s">
        <v>255</v>
      </c>
      <c r="C25" s="479"/>
      <c r="D25" s="479"/>
      <c r="E25" s="479"/>
      <c r="F25" s="479"/>
      <c r="G25" s="480"/>
      <c r="H25" s="117" t="s">
        <v>19</v>
      </c>
      <c r="I25" s="116">
        <v>59.1</v>
      </c>
      <c r="J25" s="481" t="s">
        <v>256</v>
      </c>
      <c r="K25" s="482"/>
      <c r="L25" s="482"/>
      <c r="M25" s="482"/>
      <c r="N25" s="482"/>
      <c r="O25" s="483"/>
    </row>
    <row r="26" spans="1:15">
      <c r="A26" s="112">
        <v>5</v>
      </c>
      <c r="B26" s="484" t="s">
        <v>36</v>
      </c>
      <c r="C26" s="485"/>
      <c r="D26" s="485"/>
      <c r="E26" s="485"/>
      <c r="F26" s="485"/>
      <c r="G26" s="486"/>
      <c r="H26" s="117"/>
      <c r="I26" s="116"/>
      <c r="J26" s="124"/>
      <c r="K26" s="124"/>
      <c r="L26" s="124"/>
      <c r="M26" s="124"/>
      <c r="N26" s="124"/>
      <c r="O26" s="125"/>
    </row>
    <row r="27" spans="1:15" ht="62.25" customHeight="1">
      <c r="A27" s="109" t="s">
        <v>37</v>
      </c>
      <c r="B27" s="478" t="s">
        <v>260</v>
      </c>
      <c r="C27" s="479"/>
      <c r="D27" s="479"/>
      <c r="E27" s="479"/>
      <c r="F27" s="479"/>
      <c r="G27" s="480"/>
      <c r="H27" s="117" t="s">
        <v>26</v>
      </c>
      <c r="I27" s="116">
        <v>326.02999999999997</v>
      </c>
      <c r="J27" s="481" t="s">
        <v>261</v>
      </c>
      <c r="K27" s="482"/>
      <c r="L27" s="482"/>
      <c r="M27" s="482"/>
      <c r="N27" s="482"/>
      <c r="O27" s="483"/>
    </row>
    <row r="28" spans="1:15">
      <c r="A28" s="109" t="s">
        <v>257</v>
      </c>
      <c r="B28" s="478" t="s">
        <v>258</v>
      </c>
      <c r="C28" s="479"/>
      <c r="D28" s="479"/>
      <c r="E28" s="479"/>
      <c r="F28" s="479"/>
      <c r="G28" s="480"/>
      <c r="H28" s="117" t="s">
        <v>26</v>
      </c>
      <c r="I28" s="116">
        <v>22.9</v>
      </c>
      <c r="J28" s="481" t="s">
        <v>259</v>
      </c>
      <c r="K28" s="482"/>
      <c r="L28" s="482"/>
      <c r="M28" s="482"/>
      <c r="N28" s="482"/>
      <c r="O28" s="483"/>
    </row>
    <row r="29" spans="1:15">
      <c r="A29" s="112">
        <v>6</v>
      </c>
      <c r="B29" s="484" t="s">
        <v>39</v>
      </c>
      <c r="C29" s="485"/>
      <c r="D29" s="485"/>
      <c r="E29" s="485"/>
      <c r="F29" s="485"/>
      <c r="G29" s="486"/>
      <c r="H29" s="117"/>
      <c r="I29" s="116"/>
      <c r="J29" s="124"/>
      <c r="K29" s="124"/>
      <c r="L29" s="124"/>
      <c r="M29" s="124"/>
      <c r="N29" s="124"/>
      <c r="O29" s="125"/>
    </row>
    <row r="30" spans="1:15">
      <c r="A30" s="109"/>
      <c r="B30" s="487" t="s">
        <v>262</v>
      </c>
      <c r="C30" s="487"/>
      <c r="D30" s="487"/>
      <c r="E30" s="487"/>
      <c r="F30" s="487"/>
      <c r="G30" s="487"/>
      <c r="H30" s="117"/>
      <c r="I30" s="116"/>
      <c r="J30" s="487" t="s">
        <v>263</v>
      </c>
      <c r="K30" s="487"/>
      <c r="L30" s="487"/>
      <c r="M30" s="487"/>
      <c r="N30" s="487"/>
      <c r="O30" s="487"/>
    </row>
    <row r="31" spans="1:15">
      <c r="A31" s="112">
        <v>7</v>
      </c>
      <c r="B31" s="488" t="s">
        <v>57</v>
      </c>
      <c r="C31" s="488"/>
      <c r="D31" s="488"/>
      <c r="E31" s="488"/>
      <c r="F31" s="488"/>
      <c r="G31" s="488"/>
      <c r="H31" s="115"/>
      <c r="I31" s="116"/>
      <c r="J31" s="482"/>
      <c r="K31" s="482"/>
      <c r="L31" s="482"/>
      <c r="M31" s="482"/>
      <c r="N31" s="482"/>
      <c r="O31" s="483"/>
    </row>
    <row r="32" spans="1:15">
      <c r="A32" s="109" t="s">
        <v>58</v>
      </c>
      <c r="B32" s="487" t="s">
        <v>263</v>
      </c>
      <c r="C32" s="487"/>
      <c r="D32" s="487"/>
      <c r="E32" s="487"/>
      <c r="F32" s="487"/>
      <c r="G32" s="487"/>
      <c r="H32" s="115" t="s">
        <v>26</v>
      </c>
      <c r="I32" s="116">
        <v>131.84</v>
      </c>
      <c r="J32" s="487" t="s">
        <v>263</v>
      </c>
      <c r="K32" s="487"/>
      <c r="L32" s="487"/>
      <c r="M32" s="487"/>
      <c r="N32" s="487"/>
      <c r="O32" s="487"/>
    </row>
    <row r="33" spans="1:15">
      <c r="A33" s="109" t="s">
        <v>59</v>
      </c>
      <c r="B33" s="487" t="s">
        <v>263</v>
      </c>
      <c r="C33" s="487"/>
      <c r="D33" s="487"/>
      <c r="E33" s="487"/>
      <c r="F33" s="487"/>
      <c r="G33" s="487"/>
      <c r="H33" s="115" t="s">
        <v>26</v>
      </c>
      <c r="I33" s="116">
        <v>131.84</v>
      </c>
      <c r="J33" s="487" t="s">
        <v>263</v>
      </c>
      <c r="K33" s="487"/>
      <c r="L33" s="487"/>
      <c r="M33" s="487"/>
      <c r="N33" s="487"/>
      <c r="O33" s="487"/>
    </row>
    <row r="34" spans="1:15">
      <c r="A34" s="109" t="s">
        <v>60</v>
      </c>
      <c r="B34" s="487" t="s">
        <v>264</v>
      </c>
      <c r="C34" s="487"/>
      <c r="D34" s="487"/>
      <c r="E34" s="487"/>
      <c r="F34" s="487"/>
      <c r="G34" s="487"/>
      <c r="H34" s="110" t="s">
        <v>19</v>
      </c>
      <c r="I34" s="118">
        <v>15.17</v>
      </c>
      <c r="J34" s="482" t="s">
        <v>265</v>
      </c>
      <c r="K34" s="482"/>
      <c r="L34" s="482"/>
      <c r="M34" s="482"/>
      <c r="N34" s="482"/>
      <c r="O34" s="483"/>
    </row>
    <row r="35" spans="1:15">
      <c r="A35" s="109" t="s">
        <v>61</v>
      </c>
      <c r="B35" s="478" t="s">
        <v>266</v>
      </c>
      <c r="C35" s="508"/>
      <c r="D35" s="508"/>
      <c r="E35" s="508"/>
      <c r="F35" s="508"/>
      <c r="G35" s="509"/>
      <c r="H35" s="110" t="s">
        <v>19</v>
      </c>
      <c r="I35" s="111">
        <v>62.9</v>
      </c>
      <c r="J35" s="113" t="s">
        <v>267</v>
      </c>
      <c r="K35" s="113"/>
      <c r="L35" s="113"/>
      <c r="M35" s="113"/>
      <c r="N35" s="113"/>
      <c r="O35" s="114"/>
    </row>
    <row r="36" spans="1:15">
      <c r="A36" s="112">
        <v>8</v>
      </c>
      <c r="B36" s="488" t="s">
        <v>63</v>
      </c>
      <c r="C36" s="488"/>
      <c r="D36" s="488"/>
      <c r="E36" s="488"/>
      <c r="F36" s="488"/>
      <c r="G36" s="488"/>
      <c r="H36" s="110"/>
      <c r="I36" s="111"/>
      <c r="J36" s="510"/>
      <c r="K36" s="511"/>
      <c r="L36" s="511"/>
      <c r="M36" s="511"/>
      <c r="N36" s="511"/>
      <c r="O36" s="512"/>
    </row>
    <row r="37" spans="1:15">
      <c r="A37" s="109" t="s">
        <v>64</v>
      </c>
      <c r="B37" s="487" t="s">
        <v>268</v>
      </c>
      <c r="C37" s="487"/>
      <c r="D37" s="487"/>
      <c r="E37" s="487"/>
      <c r="F37" s="487"/>
      <c r="G37" s="487"/>
      <c r="H37" s="110" t="s">
        <v>26</v>
      </c>
      <c r="I37" s="111">
        <v>112.74</v>
      </c>
      <c r="J37" s="497" t="s">
        <v>269</v>
      </c>
      <c r="K37" s="498"/>
      <c r="L37" s="498"/>
      <c r="M37" s="498"/>
      <c r="N37" s="498"/>
      <c r="O37" s="499"/>
    </row>
    <row r="38" spans="1:15">
      <c r="A38" s="112">
        <v>9</v>
      </c>
      <c r="B38" s="488" t="s">
        <v>67</v>
      </c>
      <c r="C38" s="488"/>
      <c r="D38" s="488"/>
      <c r="E38" s="488"/>
      <c r="F38" s="488"/>
      <c r="G38" s="488"/>
      <c r="H38" s="110"/>
      <c r="I38" s="118"/>
      <c r="J38" s="513"/>
      <c r="K38" s="513"/>
      <c r="L38" s="513"/>
      <c r="M38" s="513"/>
      <c r="N38" s="513"/>
      <c r="O38" s="514"/>
    </row>
    <row r="39" spans="1:15" ht="108" customHeight="1">
      <c r="A39" s="109" t="s">
        <v>68</v>
      </c>
      <c r="B39" s="487" t="s">
        <v>275</v>
      </c>
      <c r="C39" s="487"/>
      <c r="D39" s="487"/>
      <c r="E39" s="487"/>
      <c r="F39" s="487"/>
      <c r="G39" s="487"/>
      <c r="H39" s="116" t="s">
        <v>26</v>
      </c>
      <c r="I39" s="111">
        <v>728.36</v>
      </c>
      <c r="J39" s="482" t="s">
        <v>271</v>
      </c>
      <c r="K39" s="482"/>
      <c r="L39" s="482"/>
      <c r="M39" s="482"/>
      <c r="N39" s="482"/>
      <c r="O39" s="483"/>
    </row>
    <row r="40" spans="1:15" ht="15" customHeight="1">
      <c r="A40" s="109" t="s">
        <v>69</v>
      </c>
      <c r="B40" s="487" t="s">
        <v>274</v>
      </c>
      <c r="C40" s="487"/>
      <c r="D40" s="487"/>
      <c r="E40" s="487"/>
      <c r="F40" s="487"/>
      <c r="G40" s="487"/>
      <c r="H40" s="116" t="s">
        <v>26</v>
      </c>
      <c r="I40" s="111">
        <v>651.17999999999995</v>
      </c>
      <c r="J40" s="482" t="s">
        <v>285</v>
      </c>
      <c r="K40" s="482"/>
      <c r="L40" s="482"/>
      <c r="M40" s="482"/>
      <c r="N40" s="482"/>
      <c r="O40" s="483"/>
    </row>
    <row r="41" spans="1:15" ht="21.75" customHeight="1">
      <c r="A41" s="109" t="s">
        <v>70</v>
      </c>
      <c r="B41" s="507" t="s">
        <v>272</v>
      </c>
      <c r="C41" s="507"/>
      <c r="D41" s="507"/>
      <c r="E41" s="507"/>
      <c r="F41" s="507"/>
      <c r="G41" s="507"/>
      <c r="H41" s="110" t="s">
        <v>26</v>
      </c>
      <c r="I41" s="111">
        <v>77.180000000000007</v>
      </c>
      <c r="J41" s="482" t="s">
        <v>273</v>
      </c>
      <c r="K41" s="482"/>
      <c r="L41" s="482"/>
      <c r="M41" s="482"/>
      <c r="N41" s="482"/>
      <c r="O41" s="483"/>
    </row>
    <row r="42" spans="1:15" ht="20.25" customHeight="1">
      <c r="A42" s="109" t="s">
        <v>71</v>
      </c>
      <c r="B42" s="507" t="s">
        <v>272</v>
      </c>
      <c r="C42" s="507"/>
      <c r="D42" s="507"/>
      <c r="E42" s="507"/>
      <c r="F42" s="507"/>
      <c r="G42" s="507"/>
      <c r="H42" s="110" t="s">
        <v>26</v>
      </c>
      <c r="I42" s="111">
        <v>77.180000000000007</v>
      </c>
      <c r="J42" s="113" t="s">
        <v>276</v>
      </c>
      <c r="K42" s="113"/>
      <c r="L42" s="113"/>
      <c r="M42" s="113"/>
      <c r="N42" s="113"/>
      <c r="O42" s="114"/>
    </row>
    <row r="43" spans="1:15">
      <c r="A43" s="112">
        <v>10</v>
      </c>
      <c r="B43" s="488" t="s">
        <v>72</v>
      </c>
      <c r="C43" s="488"/>
      <c r="D43" s="488"/>
      <c r="E43" s="488"/>
      <c r="F43" s="488"/>
      <c r="G43" s="488"/>
      <c r="H43" s="110"/>
      <c r="I43" s="111"/>
      <c r="J43" s="482"/>
      <c r="K43" s="482"/>
      <c r="L43" s="482"/>
      <c r="M43" s="482"/>
      <c r="N43" s="482"/>
      <c r="O43" s="483"/>
    </row>
    <row r="44" spans="1:15" ht="26.25" customHeight="1">
      <c r="A44" s="109" t="s">
        <v>73</v>
      </c>
      <c r="B44" s="487" t="s">
        <v>277</v>
      </c>
      <c r="C44" s="487"/>
      <c r="D44" s="487"/>
      <c r="E44" s="487"/>
      <c r="F44" s="487"/>
      <c r="G44" s="487"/>
      <c r="H44" s="116" t="s">
        <v>26</v>
      </c>
      <c r="I44" s="111">
        <v>117.72</v>
      </c>
      <c r="J44" s="482" t="s">
        <v>279</v>
      </c>
      <c r="K44" s="482"/>
      <c r="L44" s="482"/>
      <c r="M44" s="482"/>
      <c r="N44" s="482"/>
      <c r="O44" s="483"/>
    </row>
    <row r="45" spans="1:15" ht="27" customHeight="1">
      <c r="A45" s="109" t="s">
        <v>74</v>
      </c>
      <c r="B45" s="487" t="s">
        <v>277</v>
      </c>
      <c r="C45" s="487"/>
      <c r="D45" s="487"/>
      <c r="E45" s="487"/>
      <c r="F45" s="487"/>
      <c r="G45" s="487"/>
      <c r="H45" s="116" t="s">
        <v>26</v>
      </c>
      <c r="I45" s="111">
        <v>117.72</v>
      </c>
      <c r="J45" s="482" t="s">
        <v>278</v>
      </c>
      <c r="K45" s="482"/>
      <c r="L45" s="482"/>
      <c r="M45" s="482"/>
      <c r="N45" s="482"/>
      <c r="O45" s="483"/>
    </row>
    <row r="46" spans="1:15">
      <c r="A46" s="109" t="s">
        <v>75</v>
      </c>
      <c r="B46" s="478" t="s">
        <v>280</v>
      </c>
      <c r="C46" s="479"/>
      <c r="D46" s="479"/>
      <c r="E46" s="479"/>
      <c r="F46" s="479"/>
      <c r="G46" s="480"/>
      <c r="H46" s="110" t="s">
        <v>19</v>
      </c>
      <c r="I46" s="118">
        <v>9.9</v>
      </c>
      <c r="J46" s="482" t="s">
        <v>281</v>
      </c>
      <c r="K46" s="482"/>
      <c r="L46" s="482"/>
      <c r="M46" s="482"/>
      <c r="N46" s="482"/>
      <c r="O46" s="483"/>
    </row>
    <row r="47" spans="1:15" ht="66" customHeight="1">
      <c r="A47" s="271" t="s">
        <v>76</v>
      </c>
      <c r="B47" s="478" t="s">
        <v>443</v>
      </c>
      <c r="C47" s="479"/>
      <c r="D47" s="479"/>
      <c r="E47" s="479"/>
      <c r="F47" s="479"/>
      <c r="G47" s="480"/>
      <c r="H47" s="116" t="s">
        <v>19</v>
      </c>
      <c r="I47" s="111">
        <v>87.85</v>
      </c>
      <c r="J47" s="481" t="s">
        <v>442</v>
      </c>
      <c r="K47" s="482"/>
      <c r="L47" s="482"/>
      <c r="M47" s="482"/>
      <c r="N47" s="482"/>
      <c r="O47" s="483"/>
    </row>
    <row r="48" spans="1:15" ht="15.75" customHeight="1">
      <c r="A48" s="271" t="s">
        <v>77</v>
      </c>
      <c r="B48" s="478" t="s">
        <v>462</v>
      </c>
      <c r="C48" s="479"/>
      <c r="D48" s="479"/>
      <c r="E48" s="479"/>
      <c r="F48" s="479"/>
      <c r="G48" s="480"/>
      <c r="H48" s="116" t="s">
        <v>26</v>
      </c>
      <c r="I48" s="111">
        <v>10.74</v>
      </c>
      <c r="J48" s="481" t="s">
        <v>463</v>
      </c>
      <c r="K48" s="482"/>
      <c r="L48" s="482"/>
      <c r="M48" s="482"/>
      <c r="N48" s="482"/>
      <c r="O48" s="483"/>
    </row>
    <row r="49" spans="1:15" ht="15.75" customHeight="1">
      <c r="A49" s="271" t="s">
        <v>440</v>
      </c>
      <c r="B49" s="478" t="s">
        <v>464</v>
      </c>
      <c r="C49" s="479"/>
      <c r="D49" s="479"/>
      <c r="E49" s="479"/>
      <c r="F49" s="479"/>
      <c r="G49" s="480"/>
      <c r="H49" s="116" t="s">
        <v>26</v>
      </c>
      <c r="I49" s="111">
        <v>1.76</v>
      </c>
      <c r="J49" s="481" t="s">
        <v>80</v>
      </c>
      <c r="K49" s="482"/>
      <c r="L49" s="482"/>
      <c r="M49" s="482"/>
      <c r="N49" s="482"/>
      <c r="O49" s="483"/>
    </row>
    <row r="50" spans="1:15">
      <c r="A50" s="112">
        <v>11</v>
      </c>
      <c r="B50" s="488" t="s">
        <v>282</v>
      </c>
      <c r="C50" s="488"/>
      <c r="D50" s="488"/>
      <c r="E50" s="488"/>
      <c r="F50" s="488"/>
      <c r="G50" s="488"/>
      <c r="H50" s="110"/>
      <c r="I50" s="111"/>
      <c r="J50" s="113"/>
      <c r="K50" s="113"/>
      <c r="L50" s="113"/>
      <c r="M50" s="113"/>
      <c r="N50" s="113"/>
      <c r="O50" s="114"/>
    </row>
    <row r="51" spans="1:15">
      <c r="A51" s="109" t="s">
        <v>82</v>
      </c>
      <c r="B51" s="487" t="s">
        <v>283</v>
      </c>
      <c r="C51" s="487"/>
      <c r="D51" s="487"/>
      <c r="E51" s="487"/>
      <c r="F51" s="487"/>
      <c r="G51" s="487"/>
      <c r="H51" s="110" t="s">
        <v>26</v>
      </c>
      <c r="I51" s="118">
        <v>361.81</v>
      </c>
      <c r="J51" s="481" t="s">
        <v>284</v>
      </c>
      <c r="K51" s="482"/>
      <c r="L51" s="482"/>
      <c r="M51" s="482"/>
      <c r="N51" s="482"/>
      <c r="O51" s="483"/>
    </row>
    <row r="52" spans="1:15">
      <c r="A52" s="109" t="s">
        <v>83</v>
      </c>
      <c r="B52" s="487" t="s">
        <v>287</v>
      </c>
      <c r="C52" s="487"/>
      <c r="D52" s="487"/>
      <c r="E52" s="487"/>
      <c r="F52" s="487"/>
      <c r="G52" s="487"/>
      <c r="H52" s="110" t="s">
        <v>26</v>
      </c>
      <c r="I52" s="118">
        <v>535.05999999999995</v>
      </c>
      <c r="J52" s="482" t="s">
        <v>286</v>
      </c>
      <c r="K52" s="482"/>
      <c r="L52" s="482"/>
      <c r="M52" s="482"/>
      <c r="N52" s="482"/>
      <c r="O52" s="483"/>
    </row>
    <row r="53" spans="1:15" ht="25.5" customHeight="1">
      <c r="A53" s="109" t="s">
        <v>84</v>
      </c>
      <c r="B53" s="487" t="s">
        <v>288</v>
      </c>
      <c r="C53" s="487"/>
      <c r="D53" s="487"/>
      <c r="E53" s="487"/>
      <c r="F53" s="487"/>
      <c r="G53" s="487"/>
      <c r="H53" s="110" t="s">
        <v>26</v>
      </c>
      <c r="I53" s="118">
        <v>116.12</v>
      </c>
      <c r="J53" s="482" t="s">
        <v>289</v>
      </c>
      <c r="K53" s="482"/>
      <c r="L53" s="482"/>
      <c r="M53" s="482"/>
      <c r="N53" s="482"/>
      <c r="O53" s="483"/>
    </row>
    <row r="54" spans="1:15">
      <c r="A54" s="109" t="s">
        <v>85</v>
      </c>
      <c r="B54" s="487" t="s">
        <v>291</v>
      </c>
      <c r="C54" s="487"/>
      <c r="D54" s="487"/>
      <c r="E54" s="487"/>
      <c r="F54" s="487"/>
      <c r="G54" s="487"/>
      <c r="H54" s="110" t="s">
        <v>26</v>
      </c>
      <c r="I54" s="118">
        <v>39.21</v>
      </c>
      <c r="J54" s="504"/>
      <c r="K54" s="504"/>
      <c r="L54" s="504"/>
      <c r="M54" s="504"/>
      <c r="N54" s="504"/>
      <c r="O54" s="505"/>
    </row>
    <row r="55" spans="1:15">
      <c r="A55" s="112">
        <v>12</v>
      </c>
      <c r="B55" s="484" t="s">
        <v>292</v>
      </c>
      <c r="C55" s="485"/>
      <c r="D55" s="485"/>
      <c r="E55" s="485"/>
      <c r="F55" s="485"/>
      <c r="G55" s="486"/>
      <c r="H55" s="110"/>
      <c r="I55" s="111"/>
      <c r="J55" s="113"/>
      <c r="K55" s="113"/>
      <c r="L55" s="113"/>
      <c r="M55" s="113"/>
      <c r="N55" s="113"/>
      <c r="O55" s="114"/>
    </row>
    <row r="56" spans="1:15" ht="14.25" customHeight="1">
      <c r="A56" s="109" t="s">
        <v>88</v>
      </c>
      <c r="B56" s="487" t="s">
        <v>293</v>
      </c>
      <c r="C56" s="487"/>
      <c r="D56" s="487"/>
      <c r="E56" s="487"/>
      <c r="F56" s="487"/>
      <c r="G56" s="487"/>
      <c r="H56" s="116"/>
      <c r="I56" s="111"/>
      <c r="J56" s="487" t="s">
        <v>293</v>
      </c>
      <c r="K56" s="487"/>
      <c r="L56" s="487"/>
      <c r="M56" s="487"/>
      <c r="N56" s="487"/>
      <c r="O56" s="487"/>
    </row>
    <row r="57" spans="1:15" ht="14.25" customHeight="1">
      <c r="A57" s="112">
        <v>13</v>
      </c>
      <c r="B57" s="484" t="s">
        <v>294</v>
      </c>
      <c r="C57" s="485"/>
      <c r="D57" s="485"/>
      <c r="E57" s="485"/>
      <c r="F57" s="485"/>
      <c r="G57" s="486"/>
      <c r="H57" s="110"/>
      <c r="I57" s="111"/>
      <c r="J57" s="113"/>
      <c r="K57" s="113"/>
      <c r="L57" s="113"/>
      <c r="M57" s="113"/>
      <c r="N57" s="113"/>
      <c r="O57" s="114"/>
    </row>
    <row r="58" spans="1:15" ht="14.25" customHeight="1">
      <c r="A58" s="109" t="s">
        <v>104</v>
      </c>
      <c r="B58" s="487" t="s">
        <v>293</v>
      </c>
      <c r="C58" s="487"/>
      <c r="D58" s="487"/>
      <c r="E58" s="487"/>
      <c r="F58" s="487"/>
      <c r="G58" s="487"/>
      <c r="H58" s="116"/>
      <c r="I58" s="111"/>
      <c r="J58" s="487" t="s">
        <v>293</v>
      </c>
      <c r="K58" s="487"/>
      <c r="L58" s="487"/>
      <c r="M58" s="487"/>
      <c r="N58" s="487"/>
      <c r="O58" s="487"/>
    </row>
    <row r="59" spans="1:15" ht="14.25" customHeight="1">
      <c r="A59" s="112">
        <v>14</v>
      </c>
      <c r="B59" s="484" t="s">
        <v>295</v>
      </c>
      <c r="C59" s="485"/>
      <c r="D59" s="485"/>
      <c r="E59" s="485"/>
      <c r="F59" s="485"/>
      <c r="G59" s="486"/>
      <c r="H59" s="110"/>
      <c r="I59" s="111"/>
      <c r="J59" s="113"/>
      <c r="K59" s="113"/>
      <c r="L59" s="113"/>
      <c r="M59" s="113"/>
      <c r="N59" s="113"/>
      <c r="O59" s="114"/>
    </row>
    <row r="60" spans="1:15" ht="14.25" customHeight="1">
      <c r="A60" s="109" t="s">
        <v>111</v>
      </c>
      <c r="B60" s="487" t="s">
        <v>293</v>
      </c>
      <c r="C60" s="487"/>
      <c r="D60" s="487"/>
      <c r="E60" s="487"/>
      <c r="F60" s="487"/>
      <c r="G60" s="487"/>
      <c r="H60" s="116"/>
      <c r="I60" s="111"/>
      <c r="J60" s="487" t="s">
        <v>293</v>
      </c>
      <c r="K60" s="487"/>
      <c r="L60" s="487"/>
      <c r="M60" s="487"/>
      <c r="N60" s="487"/>
      <c r="O60" s="487"/>
    </row>
    <row r="61" spans="1:15">
      <c r="A61" s="112">
        <v>15</v>
      </c>
      <c r="B61" s="484" t="s">
        <v>296</v>
      </c>
      <c r="C61" s="485"/>
      <c r="D61" s="485"/>
      <c r="E61" s="485"/>
      <c r="F61" s="485"/>
      <c r="G61" s="486"/>
      <c r="H61" s="110"/>
      <c r="I61" s="111"/>
      <c r="J61" s="113"/>
      <c r="K61" s="113"/>
      <c r="L61" s="113"/>
      <c r="M61" s="113"/>
      <c r="N61" s="113"/>
      <c r="O61" s="114"/>
    </row>
    <row r="62" spans="1:15">
      <c r="A62" s="109" t="s">
        <v>130</v>
      </c>
      <c r="B62" s="498" t="s">
        <v>298</v>
      </c>
      <c r="C62" s="498"/>
      <c r="D62" s="498"/>
      <c r="E62" s="498"/>
      <c r="F62" s="498"/>
      <c r="G62" s="498"/>
      <c r="H62" s="119" t="s">
        <v>233</v>
      </c>
      <c r="I62" s="119">
        <v>2</v>
      </c>
      <c r="J62" s="504" t="s">
        <v>299</v>
      </c>
      <c r="K62" s="504"/>
      <c r="L62" s="504"/>
      <c r="M62" s="504"/>
      <c r="N62" s="504"/>
      <c r="O62" s="505"/>
    </row>
    <row r="63" spans="1:15">
      <c r="A63" s="109" t="s">
        <v>131</v>
      </c>
      <c r="B63" s="506" t="s">
        <v>300</v>
      </c>
      <c r="C63" s="506"/>
      <c r="D63" s="506"/>
      <c r="E63" s="506"/>
      <c r="F63" s="506"/>
      <c r="G63" s="506"/>
      <c r="H63" s="119" t="s">
        <v>233</v>
      </c>
      <c r="I63" s="120">
        <v>2</v>
      </c>
      <c r="J63" s="503" t="s">
        <v>301</v>
      </c>
      <c r="K63" s="504"/>
      <c r="L63" s="504"/>
      <c r="M63" s="504"/>
      <c r="N63" s="504"/>
      <c r="O63" s="505"/>
    </row>
    <row r="64" spans="1:15">
      <c r="A64" s="109" t="s">
        <v>132</v>
      </c>
      <c r="B64" s="478" t="s">
        <v>302</v>
      </c>
      <c r="C64" s="479"/>
      <c r="D64" s="479"/>
      <c r="E64" s="479"/>
      <c r="F64" s="479"/>
      <c r="G64" s="480"/>
      <c r="H64" s="119" t="s">
        <v>233</v>
      </c>
      <c r="I64" s="118">
        <v>1</v>
      </c>
      <c r="J64" s="500" t="s">
        <v>303</v>
      </c>
      <c r="K64" s="501"/>
      <c r="L64" s="501"/>
      <c r="M64" s="501"/>
      <c r="N64" s="501"/>
      <c r="O64" s="502"/>
    </row>
    <row r="65" spans="1:15">
      <c r="A65" s="109" t="s">
        <v>133</v>
      </c>
      <c r="B65" s="478" t="s">
        <v>306</v>
      </c>
      <c r="C65" s="479"/>
      <c r="D65" s="479"/>
      <c r="E65" s="479"/>
      <c r="F65" s="479"/>
      <c r="G65" s="480"/>
      <c r="H65" s="119" t="s">
        <v>233</v>
      </c>
      <c r="I65" s="118">
        <v>2</v>
      </c>
      <c r="J65" s="503" t="s">
        <v>307</v>
      </c>
      <c r="K65" s="504"/>
      <c r="L65" s="504"/>
      <c r="M65" s="504"/>
      <c r="N65" s="504"/>
      <c r="O65" s="505"/>
    </row>
    <row r="66" spans="1:15" ht="14.25" customHeight="1">
      <c r="A66" s="109" t="s">
        <v>134</v>
      </c>
      <c r="B66" s="478" t="s">
        <v>305</v>
      </c>
      <c r="C66" s="479"/>
      <c r="D66" s="479"/>
      <c r="E66" s="479"/>
      <c r="F66" s="479"/>
      <c r="G66" s="480"/>
      <c r="H66" s="119" t="s">
        <v>233</v>
      </c>
      <c r="I66" s="118">
        <v>2</v>
      </c>
      <c r="J66" s="503" t="s">
        <v>304</v>
      </c>
      <c r="K66" s="504"/>
      <c r="L66" s="504"/>
      <c r="M66" s="504"/>
      <c r="N66" s="504"/>
      <c r="O66" s="505"/>
    </row>
    <row r="67" spans="1:15">
      <c r="A67" s="109" t="s">
        <v>135</v>
      </c>
      <c r="B67" s="478" t="s">
        <v>308</v>
      </c>
      <c r="C67" s="479"/>
      <c r="D67" s="479"/>
      <c r="E67" s="479"/>
      <c r="F67" s="479"/>
      <c r="G67" s="480"/>
      <c r="H67" s="119" t="s">
        <v>19</v>
      </c>
      <c r="I67" s="111">
        <v>4.8</v>
      </c>
      <c r="J67" s="113" t="s">
        <v>309</v>
      </c>
      <c r="K67" s="113"/>
      <c r="L67" s="113"/>
      <c r="M67" s="113"/>
      <c r="N67" s="113"/>
      <c r="O67" s="114"/>
    </row>
    <row r="68" spans="1:15">
      <c r="A68" s="109" t="s">
        <v>136</v>
      </c>
      <c r="B68" s="487" t="s">
        <v>310</v>
      </c>
      <c r="C68" s="487"/>
      <c r="D68" s="487"/>
      <c r="E68" s="487"/>
      <c r="F68" s="487"/>
      <c r="G68" s="487"/>
      <c r="H68" s="116" t="s">
        <v>233</v>
      </c>
      <c r="I68" s="111">
        <v>2</v>
      </c>
      <c r="J68" s="497" t="s">
        <v>311</v>
      </c>
      <c r="K68" s="498"/>
      <c r="L68" s="498"/>
      <c r="M68" s="498"/>
      <c r="N68" s="498"/>
      <c r="O68" s="499"/>
    </row>
    <row r="69" spans="1:15">
      <c r="A69" s="112">
        <v>16</v>
      </c>
      <c r="B69" s="484" t="s">
        <v>142</v>
      </c>
      <c r="C69" s="485"/>
      <c r="D69" s="485"/>
      <c r="E69" s="485"/>
      <c r="F69" s="485"/>
      <c r="G69" s="486"/>
      <c r="H69" s="110"/>
      <c r="I69" s="111"/>
      <c r="J69" s="497"/>
      <c r="K69" s="498"/>
      <c r="L69" s="498"/>
      <c r="M69" s="498"/>
      <c r="N69" s="498"/>
      <c r="O69" s="499"/>
    </row>
    <row r="70" spans="1:15">
      <c r="A70" s="109" t="s">
        <v>137</v>
      </c>
      <c r="B70" s="487" t="s">
        <v>312</v>
      </c>
      <c r="C70" s="487"/>
      <c r="D70" s="487"/>
      <c r="E70" s="487"/>
      <c r="F70" s="487"/>
      <c r="G70" s="487"/>
      <c r="H70" s="110" t="s">
        <v>233</v>
      </c>
      <c r="I70" s="111">
        <v>2</v>
      </c>
      <c r="J70" s="475" t="s">
        <v>172</v>
      </c>
      <c r="K70" s="476"/>
      <c r="L70" s="476"/>
      <c r="M70" s="476"/>
      <c r="N70" s="476"/>
      <c r="O70" s="477"/>
    </row>
    <row r="71" spans="1:15">
      <c r="A71" s="109" t="s">
        <v>138</v>
      </c>
      <c r="B71" s="478" t="s">
        <v>313</v>
      </c>
      <c r="C71" s="479"/>
      <c r="D71" s="479"/>
      <c r="E71" s="479"/>
      <c r="F71" s="479"/>
      <c r="G71" s="480"/>
      <c r="H71" s="110" t="s">
        <v>233</v>
      </c>
      <c r="I71" s="111">
        <v>1</v>
      </c>
      <c r="J71" s="113" t="s">
        <v>143</v>
      </c>
      <c r="K71" s="113"/>
      <c r="L71" s="113"/>
      <c r="M71" s="113"/>
      <c r="N71" s="113"/>
      <c r="O71" s="114"/>
    </row>
    <row r="72" spans="1:15" ht="26.25" customHeight="1">
      <c r="A72" s="109" t="s">
        <v>139</v>
      </c>
      <c r="B72" s="487" t="s">
        <v>314</v>
      </c>
      <c r="C72" s="487"/>
      <c r="D72" s="487"/>
      <c r="E72" s="487"/>
      <c r="F72" s="487"/>
      <c r="G72" s="487"/>
      <c r="H72" s="110" t="s">
        <v>233</v>
      </c>
      <c r="I72" s="111">
        <v>4</v>
      </c>
      <c r="J72" s="497" t="s">
        <v>315</v>
      </c>
      <c r="K72" s="498"/>
      <c r="L72" s="498"/>
      <c r="M72" s="498"/>
      <c r="N72" s="498"/>
      <c r="O72" s="499"/>
    </row>
    <row r="73" spans="1:15">
      <c r="A73" s="109" t="s">
        <v>140</v>
      </c>
      <c r="B73" s="487" t="s">
        <v>316</v>
      </c>
      <c r="C73" s="487"/>
      <c r="D73" s="487"/>
      <c r="E73" s="487"/>
      <c r="F73" s="487"/>
      <c r="G73" s="487"/>
      <c r="H73" s="110" t="s">
        <v>233</v>
      </c>
      <c r="I73" s="111">
        <v>3</v>
      </c>
      <c r="J73" s="497" t="s">
        <v>317</v>
      </c>
      <c r="K73" s="498"/>
      <c r="L73" s="498"/>
      <c r="M73" s="498"/>
      <c r="N73" s="498"/>
      <c r="O73" s="499"/>
    </row>
    <row r="74" spans="1:15">
      <c r="A74" s="109" t="s">
        <v>141</v>
      </c>
      <c r="B74" s="487" t="s">
        <v>316</v>
      </c>
      <c r="C74" s="487"/>
      <c r="D74" s="487"/>
      <c r="E74" s="487"/>
      <c r="F74" s="487"/>
      <c r="G74" s="487"/>
      <c r="H74" s="110" t="s">
        <v>233</v>
      </c>
      <c r="I74" s="111">
        <v>3</v>
      </c>
      <c r="J74" s="497" t="s">
        <v>318</v>
      </c>
      <c r="K74" s="498"/>
      <c r="L74" s="498"/>
      <c r="M74" s="498"/>
      <c r="N74" s="498"/>
      <c r="O74" s="499"/>
    </row>
    <row r="75" spans="1:15">
      <c r="A75" s="112">
        <v>17</v>
      </c>
      <c r="B75" s="488" t="s">
        <v>148</v>
      </c>
      <c r="C75" s="488"/>
      <c r="D75" s="488"/>
      <c r="E75" s="488"/>
      <c r="F75" s="488"/>
      <c r="G75" s="488"/>
      <c r="H75" s="110"/>
      <c r="I75" s="111"/>
      <c r="J75" s="487"/>
      <c r="K75" s="487"/>
      <c r="L75" s="487"/>
      <c r="M75" s="487"/>
      <c r="N75" s="487"/>
      <c r="O75" s="496"/>
    </row>
    <row r="76" spans="1:15">
      <c r="A76" s="109" t="s">
        <v>104</v>
      </c>
      <c r="B76" s="487" t="s">
        <v>320</v>
      </c>
      <c r="C76" s="487"/>
      <c r="D76" s="487"/>
      <c r="E76" s="487"/>
      <c r="F76" s="487"/>
      <c r="G76" s="487"/>
      <c r="H76" s="116"/>
      <c r="I76" s="111"/>
      <c r="J76" s="487" t="s">
        <v>320</v>
      </c>
      <c r="K76" s="487"/>
      <c r="L76" s="487"/>
      <c r="M76" s="487"/>
      <c r="N76" s="487"/>
      <c r="O76" s="487"/>
    </row>
    <row r="77" spans="1:15">
      <c r="A77" s="112">
        <v>18</v>
      </c>
      <c r="B77" s="484" t="s">
        <v>153</v>
      </c>
      <c r="C77" s="485"/>
      <c r="D77" s="485"/>
      <c r="E77" s="485"/>
      <c r="F77" s="485"/>
      <c r="G77" s="486"/>
      <c r="H77" s="110"/>
      <c r="I77" s="111"/>
      <c r="J77" s="113"/>
      <c r="K77" s="113"/>
      <c r="L77" s="113"/>
      <c r="M77" s="113"/>
      <c r="N77" s="113"/>
      <c r="O77" s="114"/>
    </row>
    <row r="78" spans="1:15" ht="14.25" customHeight="1">
      <c r="A78" s="109" t="s">
        <v>149</v>
      </c>
      <c r="B78" s="487" t="s">
        <v>321</v>
      </c>
      <c r="C78" s="487"/>
      <c r="D78" s="487"/>
      <c r="E78" s="487"/>
      <c r="F78" s="487"/>
      <c r="G78" s="487"/>
      <c r="H78" s="116" t="s">
        <v>19</v>
      </c>
      <c r="I78" s="111">
        <v>12</v>
      </c>
      <c r="J78" s="487" t="s">
        <v>321</v>
      </c>
      <c r="K78" s="487"/>
      <c r="L78" s="487"/>
      <c r="M78" s="487"/>
      <c r="N78" s="487"/>
      <c r="O78" s="487"/>
    </row>
    <row r="79" spans="1:15">
      <c r="A79" s="109" t="s">
        <v>150</v>
      </c>
      <c r="B79" s="487" t="s">
        <v>323</v>
      </c>
      <c r="C79" s="487"/>
      <c r="D79" s="487"/>
      <c r="E79" s="487"/>
      <c r="F79" s="487"/>
      <c r="G79" s="487"/>
      <c r="H79" s="116" t="s">
        <v>233</v>
      </c>
      <c r="I79" s="111">
        <v>1</v>
      </c>
      <c r="J79" s="475" t="s">
        <v>324</v>
      </c>
      <c r="K79" s="476"/>
      <c r="L79" s="476"/>
      <c r="M79" s="476"/>
      <c r="N79" s="476"/>
      <c r="O79" s="477"/>
    </row>
    <row r="80" spans="1:15">
      <c r="A80" s="109" t="s">
        <v>151</v>
      </c>
      <c r="B80" s="487" t="s">
        <v>325</v>
      </c>
      <c r="C80" s="487"/>
      <c r="D80" s="487"/>
      <c r="E80" s="487"/>
      <c r="F80" s="487"/>
      <c r="G80" s="487"/>
      <c r="H80" s="116" t="s">
        <v>233</v>
      </c>
      <c r="I80" s="111">
        <v>1</v>
      </c>
      <c r="J80" s="475" t="s">
        <v>326</v>
      </c>
      <c r="K80" s="476"/>
      <c r="L80" s="476"/>
      <c r="M80" s="476"/>
      <c r="N80" s="476"/>
      <c r="O80" s="477"/>
    </row>
    <row r="81" spans="1:15">
      <c r="A81" s="109" t="s">
        <v>327</v>
      </c>
      <c r="B81" s="487" t="s">
        <v>158</v>
      </c>
      <c r="C81" s="487"/>
      <c r="D81" s="487"/>
      <c r="E81" s="487"/>
      <c r="F81" s="487"/>
      <c r="G81" s="487"/>
      <c r="H81" s="116" t="s">
        <v>233</v>
      </c>
      <c r="I81" s="111">
        <v>1</v>
      </c>
      <c r="J81" s="475" t="s">
        <v>328</v>
      </c>
      <c r="K81" s="476"/>
      <c r="L81" s="476"/>
      <c r="M81" s="476"/>
      <c r="N81" s="476"/>
      <c r="O81" s="477"/>
    </row>
    <row r="82" spans="1:15">
      <c r="A82" s="112">
        <v>19</v>
      </c>
      <c r="B82" s="484" t="s">
        <v>329</v>
      </c>
      <c r="C82" s="485"/>
      <c r="D82" s="485"/>
      <c r="E82" s="485"/>
      <c r="F82" s="485"/>
      <c r="G82" s="486"/>
      <c r="H82" s="110"/>
      <c r="I82" s="111"/>
      <c r="J82" s="113"/>
      <c r="K82" s="113"/>
      <c r="L82" s="113"/>
      <c r="M82" s="113"/>
      <c r="N82" s="113"/>
      <c r="O82" s="114"/>
    </row>
    <row r="83" spans="1:15" ht="14.25" customHeight="1">
      <c r="A83" s="109" t="s">
        <v>152</v>
      </c>
      <c r="B83" s="487" t="s">
        <v>330</v>
      </c>
      <c r="C83" s="487"/>
      <c r="D83" s="487"/>
      <c r="E83" s="487"/>
      <c r="F83" s="487"/>
      <c r="G83" s="487"/>
      <c r="H83" s="116" t="s">
        <v>26</v>
      </c>
      <c r="I83" s="111">
        <v>131.84</v>
      </c>
      <c r="J83" s="487" t="s">
        <v>330</v>
      </c>
      <c r="K83" s="487"/>
      <c r="L83" s="487"/>
      <c r="M83" s="487"/>
      <c r="N83" s="487"/>
      <c r="O83" s="487"/>
    </row>
    <row r="84" spans="1:15" ht="15" thickBot="1">
      <c r="A84" s="121"/>
      <c r="B84" s="492"/>
      <c r="C84" s="492"/>
      <c r="D84" s="492"/>
      <c r="E84" s="492"/>
      <c r="F84" s="492"/>
      <c r="G84" s="492"/>
      <c r="H84" s="122"/>
      <c r="I84" s="123"/>
      <c r="J84" s="493"/>
      <c r="K84" s="494"/>
      <c r="L84" s="494"/>
      <c r="M84" s="494"/>
      <c r="N84" s="494"/>
      <c r="O84" s="495"/>
    </row>
  </sheetData>
  <mergeCells count="146">
    <mergeCell ref="C1:O2"/>
    <mergeCell ref="B3:O4"/>
    <mergeCell ref="B5:G5"/>
    <mergeCell ref="J5:O5"/>
    <mergeCell ref="B6:G6"/>
    <mergeCell ref="B7:G7"/>
    <mergeCell ref="J7:O7"/>
    <mergeCell ref="B14:G14"/>
    <mergeCell ref="J14:O14"/>
    <mergeCell ref="B15:G15"/>
    <mergeCell ref="J15:O15"/>
    <mergeCell ref="B16:G16"/>
    <mergeCell ref="B17:G17"/>
    <mergeCell ref="J17:O17"/>
    <mergeCell ref="B8:G8"/>
    <mergeCell ref="J8:O8"/>
    <mergeCell ref="B11:G11"/>
    <mergeCell ref="B12:G12"/>
    <mergeCell ref="J12:O12"/>
    <mergeCell ref="B13:G13"/>
    <mergeCell ref="J13:O13"/>
    <mergeCell ref="B9:G9"/>
    <mergeCell ref="J9:O9"/>
    <mergeCell ref="B10:G10"/>
    <mergeCell ref="B31:G31"/>
    <mergeCell ref="J31:O31"/>
    <mergeCell ref="B32:G32"/>
    <mergeCell ref="J32:O32"/>
    <mergeCell ref="B33:G33"/>
    <mergeCell ref="B34:G34"/>
    <mergeCell ref="J34:O34"/>
    <mergeCell ref="J33:O33"/>
    <mergeCell ref="B18:G18"/>
    <mergeCell ref="J18:O18"/>
    <mergeCell ref="B19:G19"/>
    <mergeCell ref="J19:O19"/>
    <mergeCell ref="B20:G20"/>
    <mergeCell ref="J20:O20"/>
    <mergeCell ref="B39:G39"/>
    <mergeCell ref="J39:O39"/>
    <mergeCell ref="B40:G40"/>
    <mergeCell ref="B41:G41"/>
    <mergeCell ref="J41:O41"/>
    <mergeCell ref="B42:G42"/>
    <mergeCell ref="J40:O40"/>
    <mergeCell ref="B35:G35"/>
    <mergeCell ref="B36:G36"/>
    <mergeCell ref="J36:O36"/>
    <mergeCell ref="B37:G37"/>
    <mergeCell ref="J37:O37"/>
    <mergeCell ref="B38:G38"/>
    <mergeCell ref="J38:O38"/>
    <mergeCell ref="B46:G46"/>
    <mergeCell ref="J46:O46"/>
    <mergeCell ref="B50:G50"/>
    <mergeCell ref="B51:G51"/>
    <mergeCell ref="J51:O51"/>
    <mergeCell ref="B52:G52"/>
    <mergeCell ref="J52:O52"/>
    <mergeCell ref="B43:G43"/>
    <mergeCell ref="J43:O43"/>
    <mergeCell ref="B44:G44"/>
    <mergeCell ref="J44:O44"/>
    <mergeCell ref="B45:G45"/>
    <mergeCell ref="J45:O45"/>
    <mergeCell ref="J58:O58"/>
    <mergeCell ref="B59:G59"/>
    <mergeCell ref="B53:G53"/>
    <mergeCell ref="J53:O53"/>
    <mergeCell ref="B54:G54"/>
    <mergeCell ref="J54:O54"/>
    <mergeCell ref="B55:G55"/>
    <mergeCell ref="B56:G56"/>
    <mergeCell ref="J56:O56"/>
    <mergeCell ref="B82:G82"/>
    <mergeCell ref="B83:G83"/>
    <mergeCell ref="J83:O83"/>
    <mergeCell ref="B84:G84"/>
    <mergeCell ref="J84:O84"/>
    <mergeCell ref="B80:G80"/>
    <mergeCell ref="J80:O80"/>
    <mergeCell ref="B81:G81"/>
    <mergeCell ref="B75:G75"/>
    <mergeCell ref="J75:O75"/>
    <mergeCell ref="B76:G76"/>
    <mergeCell ref="J76:O76"/>
    <mergeCell ref="B77:G77"/>
    <mergeCell ref="B78:G78"/>
    <mergeCell ref="J78:O78"/>
    <mergeCell ref="J10:O10"/>
    <mergeCell ref="J16:O16"/>
    <mergeCell ref="B21:G21"/>
    <mergeCell ref="B22:G22"/>
    <mergeCell ref="B23:G23"/>
    <mergeCell ref="J21:O21"/>
    <mergeCell ref="J22:O22"/>
    <mergeCell ref="J23:O23"/>
    <mergeCell ref="B79:G79"/>
    <mergeCell ref="J79:O79"/>
    <mergeCell ref="B71:G71"/>
    <mergeCell ref="B72:G72"/>
    <mergeCell ref="J72:O72"/>
    <mergeCell ref="B73:G73"/>
    <mergeCell ref="J73:O73"/>
    <mergeCell ref="B74:G74"/>
    <mergeCell ref="J74:O74"/>
    <mergeCell ref="B67:G67"/>
    <mergeCell ref="B68:G68"/>
    <mergeCell ref="J68:O68"/>
    <mergeCell ref="B69:G69"/>
    <mergeCell ref="J69:O69"/>
    <mergeCell ref="B70:G70"/>
    <mergeCell ref="J70:O70"/>
    <mergeCell ref="J27:O27"/>
    <mergeCell ref="B29:G29"/>
    <mergeCell ref="B30:G30"/>
    <mergeCell ref="J30:O30"/>
    <mergeCell ref="B24:G24"/>
    <mergeCell ref="B25:G25"/>
    <mergeCell ref="J25:O25"/>
    <mergeCell ref="B26:G26"/>
    <mergeCell ref="B27:G27"/>
    <mergeCell ref="J81:O81"/>
    <mergeCell ref="B47:G47"/>
    <mergeCell ref="J47:O47"/>
    <mergeCell ref="B48:G48"/>
    <mergeCell ref="J48:O48"/>
    <mergeCell ref="B49:G49"/>
    <mergeCell ref="J49:O49"/>
    <mergeCell ref="B28:G28"/>
    <mergeCell ref="J28:O28"/>
    <mergeCell ref="B64:G64"/>
    <mergeCell ref="J64:O64"/>
    <mergeCell ref="B65:G65"/>
    <mergeCell ref="J65:O65"/>
    <mergeCell ref="B66:G66"/>
    <mergeCell ref="J66:O66"/>
    <mergeCell ref="B60:G60"/>
    <mergeCell ref="J60:O60"/>
    <mergeCell ref="B61:G61"/>
    <mergeCell ref="B62:G62"/>
    <mergeCell ref="J62:O62"/>
    <mergeCell ref="B63:G63"/>
    <mergeCell ref="J63:O63"/>
    <mergeCell ref="B57:G57"/>
    <mergeCell ref="B58:G58"/>
  </mergeCells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7" workbookViewId="0">
      <selection activeCell="C9" sqref="C9"/>
    </sheetView>
  </sheetViews>
  <sheetFormatPr defaultRowHeight="14.25"/>
  <cols>
    <col min="1" max="1" width="46.125" customWidth="1"/>
    <col min="2" max="2" width="16.375" customWidth="1"/>
    <col min="3" max="3" width="12.75" customWidth="1"/>
    <col min="4" max="4" width="35.25" customWidth="1"/>
    <col min="5" max="5" width="13.375" customWidth="1"/>
  </cols>
  <sheetData>
    <row r="1" spans="1:5" ht="98.25" customHeight="1">
      <c r="A1" s="543"/>
      <c r="B1" s="544"/>
      <c r="C1" s="544"/>
      <c r="D1" s="544"/>
      <c r="E1" s="545"/>
    </row>
    <row r="2" spans="1:5">
      <c r="A2" s="546"/>
      <c r="B2" s="547"/>
      <c r="C2" s="547"/>
      <c r="D2" s="547"/>
      <c r="E2" s="548"/>
    </row>
    <row r="3" spans="1:5" ht="15" thickBot="1">
      <c r="A3" s="549"/>
      <c r="B3" s="550"/>
      <c r="C3" s="550"/>
      <c r="D3" s="550"/>
      <c r="E3" s="551"/>
    </row>
    <row r="4" spans="1:5" ht="15" thickBot="1">
      <c r="A4" s="552" t="s">
        <v>465</v>
      </c>
      <c r="B4" s="553"/>
      <c r="C4" s="553"/>
      <c r="D4" s="553"/>
      <c r="E4" s="554"/>
    </row>
    <row r="5" spans="1:5" ht="15">
      <c r="A5" s="555" t="s">
        <v>469</v>
      </c>
      <c r="B5" s="556"/>
      <c r="C5" s="556"/>
      <c r="D5" s="556"/>
      <c r="E5" s="557"/>
    </row>
    <row r="6" spans="1:5">
      <c r="A6" s="262" t="s">
        <v>424</v>
      </c>
      <c r="B6" s="263" t="s">
        <v>425</v>
      </c>
      <c r="C6" s="263" t="s">
        <v>426</v>
      </c>
      <c r="D6" s="263" t="s">
        <v>427</v>
      </c>
      <c r="E6" s="264" t="s">
        <v>428</v>
      </c>
    </row>
    <row r="7" spans="1:5">
      <c r="A7" s="265" t="s">
        <v>430</v>
      </c>
      <c r="B7" s="266">
        <v>43678</v>
      </c>
      <c r="C7" s="267" t="s">
        <v>433</v>
      </c>
      <c r="D7" s="267" t="s">
        <v>436</v>
      </c>
      <c r="E7" s="268">
        <v>14.6</v>
      </c>
    </row>
    <row r="8" spans="1:5">
      <c r="A8" s="265" t="s">
        <v>431</v>
      </c>
      <c r="B8" s="266">
        <v>43678</v>
      </c>
      <c r="C8" s="267" t="s">
        <v>434</v>
      </c>
      <c r="D8" s="267" t="s">
        <v>436</v>
      </c>
      <c r="E8" s="268">
        <v>14</v>
      </c>
    </row>
    <row r="9" spans="1:5">
      <c r="A9" s="269" t="s">
        <v>432</v>
      </c>
      <c r="B9" s="266">
        <v>43678</v>
      </c>
      <c r="C9" s="270" t="s">
        <v>435</v>
      </c>
      <c r="D9" s="267" t="s">
        <v>436</v>
      </c>
      <c r="E9" s="268">
        <v>8.3000000000000007</v>
      </c>
    </row>
    <row r="10" spans="1:5">
      <c r="A10" s="558" t="s">
        <v>437</v>
      </c>
      <c r="B10" s="559"/>
      <c r="C10" s="559"/>
      <c r="D10" s="559"/>
      <c r="E10" s="561">
        <f>(SUM(E7:E9)/3)</f>
        <v>12.300000000000002</v>
      </c>
    </row>
    <row r="11" spans="1:5">
      <c r="A11" s="560"/>
      <c r="B11" s="559"/>
      <c r="C11" s="559"/>
      <c r="D11" s="559"/>
      <c r="E11" s="561"/>
    </row>
    <row r="12" spans="1:5">
      <c r="A12" s="558" t="s">
        <v>438</v>
      </c>
      <c r="B12" s="559"/>
      <c r="C12" s="559"/>
      <c r="D12" s="559"/>
      <c r="E12" s="268">
        <v>21.52</v>
      </c>
    </row>
    <row r="13" spans="1:5" ht="15" thickBot="1">
      <c r="A13" s="531" t="s">
        <v>429</v>
      </c>
      <c r="B13" s="532"/>
      <c r="C13" s="532"/>
      <c r="D13" s="532"/>
      <c r="E13" s="533"/>
    </row>
    <row r="14" spans="1:5">
      <c r="A14" s="534" t="s">
        <v>439</v>
      </c>
      <c r="B14" s="535"/>
      <c r="C14" s="535"/>
      <c r="D14" s="535"/>
      <c r="E14" s="536"/>
    </row>
    <row r="15" spans="1:5">
      <c r="A15" s="537"/>
      <c r="B15" s="538"/>
      <c r="C15" s="538"/>
      <c r="D15" s="538"/>
      <c r="E15" s="539"/>
    </row>
    <row r="16" spans="1:5">
      <c r="A16" s="537"/>
      <c r="B16" s="538"/>
      <c r="C16" s="538"/>
      <c r="D16" s="538"/>
      <c r="E16" s="539"/>
    </row>
    <row r="17" spans="1:5">
      <c r="A17" s="537"/>
      <c r="B17" s="538"/>
      <c r="C17" s="538"/>
      <c r="D17" s="538"/>
      <c r="E17" s="539"/>
    </row>
    <row r="18" spans="1:5">
      <c r="A18" s="537"/>
      <c r="B18" s="538"/>
      <c r="C18" s="538"/>
      <c r="D18" s="538"/>
      <c r="E18" s="539"/>
    </row>
    <row r="19" spans="1:5" ht="103.5" customHeight="1" thickBot="1">
      <c r="A19" s="540"/>
      <c r="B19" s="541"/>
      <c r="C19" s="541"/>
      <c r="D19" s="541"/>
      <c r="E19" s="542"/>
    </row>
  </sheetData>
  <mergeCells count="8">
    <mergeCell ref="A13:E13"/>
    <mergeCell ref="A14:E19"/>
    <mergeCell ref="A1:E3"/>
    <mergeCell ref="A4:E4"/>
    <mergeCell ref="A5:E5"/>
    <mergeCell ref="A10:D11"/>
    <mergeCell ref="E10:E11"/>
    <mergeCell ref="A12:D12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CREAS</vt:lpstr>
      <vt:lpstr>Cronograma</vt:lpstr>
      <vt:lpstr>BDI</vt:lpstr>
      <vt:lpstr>MEMORIA</vt:lpstr>
      <vt:lpstr>COMPOSIÇÃO</vt:lpstr>
      <vt:lpstr>CREAS!Area_de_impressao</vt:lpstr>
      <vt:lpstr>CREAS!Titulos_de_impressao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RUDYBERT BARROS VON EYE</dc:creator>
  <cp:lastModifiedBy>Usuário</cp:lastModifiedBy>
  <cp:lastPrinted>2019-09-05T14:17:29Z</cp:lastPrinted>
  <dcterms:created xsi:type="dcterms:W3CDTF">2015-08-03T17:20:36Z</dcterms:created>
  <dcterms:modified xsi:type="dcterms:W3CDTF">2019-09-05T14:17:35Z</dcterms:modified>
</cp:coreProperties>
</file>